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D:\apphoc\DAHTDCT\"/>
    </mc:Choice>
  </mc:AlternateContent>
  <xr:revisionPtr revIDLastSave="0" documentId="13_ncr:1_{82519AEC-C786-458B-9655-5F62BBF82641}" xr6:coauthVersionLast="47" xr6:coauthVersionMax="47" xr10:uidLastSave="{00000000-0000-0000-0000-000000000000}"/>
  <bookViews>
    <workbookView xWindow="-21720" yWindow="-120" windowWidth="21840" windowHeight="137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4" i="1" l="1"/>
  <c r="D115" i="1"/>
  <c r="D116" i="1"/>
  <c r="D117" i="1"/>
  <c r="D118" i="1"/>
  <c r="D119" i="1"/>
  <c r="D120" i="1"/>
  <c r="D121" i="1"/>
  <c r="D122" i="1"/>
  <c r="D113" i="1"/>
  <c r="D91" i="1"/>
  <c r="D94" i="1"/>
  <c r="E44" i="1"/>
  <c r="L60" i="1" l="1"/>
  <c r="L61" i="1"/>
  <c r="L62" i="1"/>
  <c r="L63" i="1"/>
  <c r="L64" i="1"/>
  <c r="L65" i="1"/>
  <c r="L66" i="1"/>
  <c r="L67" i="1"/>
  <c r="L41" i="1"/>
  <c r="L42" i="1"/>
  <c r="L43" i="1"/>
  <c r="L44" i="1"/>
  <c r="L45" i="1"/>
  <c r="L47" i="1"/>
  <c r="L48" i="1"/>
  <c r="L49" i="1"/>
  <c r="L50" i="1"/>
  <c r="L51" i="1"/>
  <c r="L52" i="1"/>
  <c r="L53" i="1"/>
  <c r="L54" i="1"/>
  <c r="L55" i="1"/>
  <c r="L56" i="1"/>
  <c r="L58" i="1"/>
  <c r="L59" i="1"/>
  <c r="L25" i="1"/>
  <c r="L26" i="1"/>
  <c r="L27" i="1"/>
  <c r="L28" i="1"/>
  <c r="L29" i="1"/>
  <c r="L30" i="1"/>
  <c r="L31" i="1"/>
  <c r="L32" i="1"/>
  <c r="L33" i="1"/>
  <c r="L34" i="1"/>
  <c r="L36" i="1"/>
  <c r="L37" i="1"/>
  <c r="L38" i="1"/>
  <c r="L39" i="1"/>
  <c r="L40" i="1"/>
  <c r="L12" i="1"/>
  <c r="L13" i="1"/>
  <c r="L14" i="1"/>
  <c r="L15" i="1"/>
  <c r="L16" i="1"/>
  <c r="L17" i="1"/>
  <c r="L18" i="1"/>
  <c r="L19" i="1"/>
  <c r="L20" i="1"/>
  <c r="L21" i="1"/>
  <c r="L22" i="1"/>
  <c r="L23" i="1"/>
  <c r="E45" i="1"/>
  <c r="E34" i="1"/>
  <c r="E33" i="1"/>
  <c r="E25" i="1"/>
  <c r="E26" i="1"/>
  <c r="E27" i="1"/>
  <c r="E28" i="1"/>
  <c r="B75" i="1"/>
  <c r="L6" i="1"/>
  <c r="L7" i="1"/>
  <c r="L8" i="1"/>
  <c r="L9" i="1"/>
  <c r="L10" i="1"/>
  <c r="L4" i="1"/>
  <c r="D130" i="1" l="1"/>
  <c r="D83" i="1" l="1"/>
  <c r="C136" i="1" l="1"/>
  <c r="C137" i="1"/>
  <c r="C138" i="1"/>
  <c r="C139" i="1"/>
  <c r="C140" i="1"/>
  <c r="C141" i="1"/>
  <c r="F141" i="1" s="1"/>
  <c r="C142" i="1"/>
  <c r="C143" i="1"/>
  <c r="C144" i="1"/>
  <c r="C135" i="1"/>
  <c r="C125" i="1"/>
  <c r="C126" i="1"/>
  <c r="C127" i="1"/>
  <c r="C128" i="1"/>
  <c r="C129" i="1"/>
  <c r="C130" i="1"/>
  <c r="F130" i="1" s="1"/>
  <c r="C131" i="1"/>
  <c r="C132" i="1"/>
  <c r="C133" i="1"/>
  <c r="C124" i="1"/>
  <c r="C114" i="1"/>
  <c r="C115" i="1"/>
  <c r="C116" i="1"/>
  <c r="C117" i="1"/>
  <c r="C118" i="1"/>
  <c r="C119" i="1"/>
  <c r="C120" i="1"/>
  <c r="C121" i="1"/>
  <c r="C122" i="1"/>
  <c r="C113" i="1"/>
  <c r="C103" i="1"/>
  <c r="C104" i="1"/>
  <c r="C105" i="1"/>
  <c r="C106" i="1"/>
  <c r="C107" i="1"/>
  <c r="C108" i="1"/>
  <c r="F108" i="1" s="1"/>
  <c r="C109" i="1"/>
  <c r="C110" i="1"/>
  <c r="C111" i="1"/>
  <c r="C102" i="1"/>
  <c r="C100" i="1"/>
  <c r="C99" i="1"/>
  <c r="F99" i="1" s="1"/>
  <c r="C98" i="1"/>
  <c r="C97" i="1"/>
  <c r="C96" i="1"/>
  <c r="F96" i="1" s="1"/>
  <c r="C95" i="1"/>
  <c r="C94" i="1"/>
  <c r="C93" i="1"/>
  <c r="F93" i="1" s="1"/>
  <c r="C92" i="1"/>
  <c r="C91" i="1"/>
  <c r="C90" i="1"/>
  <c r="C89" i="1"/>
  <c r="C87" i="1"/>
  <c r="C86" i="1"/>
  <c r="F86" i="1" s="1"/>
  <c r="C85" i="1"/>
  <c r="F85" i="1" s="1"/>
  <c r="C84" i="1"/>
  <c r="F84" i="1" s="1"/>
  <c r="C83" i="1"/>
  <c r="F83" i="1" s="1"/>
  <c r="C81" i="1"/>
  <c r="F81" i="1" s="1"/>
  <c r="Q144" i="1" l="1"/>
  <c r="U144" i="1" s="1"/>
  <c r="H144" i="1"/>
  <c r="D144" i="1"/>
  <c r="F144" i="1" s="1"/>
  <c r="Q143" i="1"/>
  <c r="U143" i="1" s="1"/>
  <c r="H143" i="1"/>
  <c r="D143" i="1"/>
  <c r="F143" i="1" s="1"/>
  <c r="Q142" i="1"/>
  <c r="U142" i="1" s="1"/>
  <c r="H142" i="1"/>
  <c r="D142" i="1"/>
  <c r="F142" i="1" s="1"/>
  <c r="Q141" i="1"/>
  <c r="U141" i="1" s="1"/>
  <c r="H141" i="1"/>
  <c r="D141" i="1"/>
  <c r="E141" i="1" s="1"/>
  <c r="Q140" i="1"/>
  <c r="U140" i="1" s="1"/>
  <c r="H140" i="1"/>
  <c r="D140" i="1"/>
  <c r="F140" i="1" s="1"/>
  <c r="Q139" i="1"/>
  <c r="U139" i="1" s="1"/>
  <c r="H139" i="1"/>
  <c r="D139" i="1"/>
  <c r="F139" i="1" s="1"/>
  <c r="Q138" i="1"/>
  <c r="U138" i="1" s="1"/>
  <c r="H138" i="1"/>
  <c r="D138" i="1"/>
  <c r="F138" i="1" s="1"/>
  <c r="Q137" i="1"/>
  <c r="U137" i="1" s="1"/>
  <c r="H137" i="1"/>
  <c r="D137" i="1"/>
  <c r="E137" i="1" s="1"/>
  <c r="Q136" i="1"/>
  <c r="U136" i="1" s="1"/>
  <c r="H136" i="1"/>
  <c r="D136" i="1"/>
  <c r="E136" i="1" s="1"/>
  <c r="Q135" i="1"/>
  <c r="U135" i="1" s="1"/>
  <c r="H135" i="1"/>
  <c r="D135" i="1"/>
  <c r="F135" i="1" s="1"/>
  <c r="Q133" i="1"/>
  <c r="U133" i="1" s="1"/>
  <c r="H133" i="1"/>
  <c r="D133" i="1"/>
  <c r="E133" i="1" s="1"/>
  <c r="Q132" i="1"/>
  <c r="U132" i="1" s="1"/>
  <c r="H132" i="1"/>
  <c r="D132" i="1"/>
  <c r="F132" i="1" s="1"/>
  <c r="Q131" i="1"/>
  <c r="U131" i="1" s="1"/>
  <c r="H131" i="1"/>
  <c r="D131" i="1"/>
  <c r="F131" i="1" s="1"/>
  <c r="Q130" i="1"/>
  <c r="U130" i="1" s="1"/>
  <c r="H130" i="1"/>
  <c r="Q129" i="1"/>
  <c r="U129" i="1" s="1"/>
  <c r="H129" i="1"/>
  <c r="D129" i="1"/>
  <c r="E129" i="1" s="1"/>
  <c r="Q128" i="1"/>
  <c r="U128" i="1" s="1"/>
  <c r="H128" i="1"/>
  <c r="D128" i="1"/>
  <c r="F128" i="1" s="1"/>
  <c r="Q127" i="1"/>
  <c r="U127" i="1" s="1"/>
  <c r="H127" i="1"/>
  <c r="D127" i="1"/>
  <c r="F127" i="1" s="1"/>
  <c r="Q126" i="1"/>
  <c r="U126" i="1" s="1"/>
  <c r="H126" i="1"/>
  <c r="D126" i="1"/>
  <c r="E126" i="1" s="1"/>
  <c r="Q125" i="1"/>
  <c r="U125" i="1" s="1"/>
  <c r="H125" i="1"/>
  <c r="D125" i="1"/>
  <c r="F125" i="1" s="1"/>
  <c r="Q124" i="1"/>
  <c r="U124" i="1" s="1"/>
  <c r="H124" i="1"/>
  <c r="D124" i="1"/>
  <c r="F124" i="1" s="1"/>
  <c r="Q122" i="1"/>
  <c r="U122" i="1" s="1"/>
  <c r="H122" i="1"/>
  <c r="Q121" i="1"/>
  <c r="U121" i="1" s="1"/>
  <c r="H121" i="1"/>
  <c r="Q120" i="1"/>
  <c r="U120" i="1" s="1"/>
  <c r="H120" i="1"/>
  <c r="Q119" i="1"/>
  <c r="U119" i="1" s="1"/>
  <c r="H119" i="1"/>
  <c r="Q118" i="1"/>
  <c r="U118" i="1" s="1"/>
  <c r="H118" i="1"/>
  <c r="Q117" i="1"/>
  <c r="U117" i="1" s="1"/>
  <c r="H117" i="1"/>
  <c r="Q116" i="1"/>
  <c r="U116" i="1" s="1"/>
  <c r="H116" i="1"/>
  <c r="Q115" i="1"/>
  <c r="U115" i="1" s="1"/>
  <c r="H115" i="1"/>
  <c r="Q114" i="1"/>
  <c r="U114" i="1" s="1"/>
  <c r="H114" i="1"/>
  <c r="Q113" i="1"/>
  <c r="U113" i="1" s="1"/>
  <c r="H113" i="1"/>
  <c r="Q111" i="1"/>
  <c r="U111" i="1" s="1"/>
  <c r="H111" i="1"/>
  <c r="D111" i="1"/>
  <c r="F111" i="1" s="1"/>
  <c r="Q110" i="1"/>
  <c r="U110" i="1" s="1"/>
  <c r="H110" i="1"/>
  <c r="D110" i="1"/>
  <c r="E110" i="1" s="1"/>
  <c r="Q109" i="1"/>
  <c r="U109" i="1" s="1"/>
  <c r="H109" i="1"/>
  <c r="D109" i="1"/>
  <c r="E109" i="1" s="1"/>
  <c r="Q108" i="1"/>
  <c r="U108" i="1" s="1"/>
  <c r="H108" i="1"/>
  <c r="D108" i="1"/>
  <c r="Q107" i="1"/>
  <c r="U107" i="1" s="1"/>
  <c r="H107" i="1"/>
  <c r="D107" i="1"/>
  <c r="F107" i="1" s="1"/>
  <c r="Q106" i="1"/>
  <c r="U106" i="1" s="1"/>
  <c r="H106" i="1"/>
  <c r="D106" i="1"/>
  <c r="E106" i="1" s="1"/>
  <c r="Q105" i="1"/>
  <c r="U105" i="1" s="1"/>
  <c r="H105" i="1"/>
  <c r="D105" i="1"/>
  <c r="F105" i="1" s="1"/>
  <c r="Q104" i="1"/>
  <c r="U104" i="1" s="1"/>
  <c r="H104" i="1"/>
  <c r="D104" i="1"/>
  <c r="E104" i="1" s="1"/>
  <c r="Q103" i="1"/>
  <c r="U103" i="1" s="1"/>
  <c r="H103" i="1"/>
  <c r="D103" i="1"/>
  <c r="E103" i="1" s="1"/>
  <c r="Q102" i="1"/>
  <c r="U102" i="1" s="1"/>
  <c r="H102" i="1"/>
  <c r="D102" i="1"/>
  <c r="F102" i="1" s="1"/>
  <c r="Q100" i="1"/>
  <c r="U100" i="1" s="1"/>
  <c r="H100" i="1"/>
  <c r="D100" i="1"/>
  <c r="E100" i="1" s="1"/>
  <c r="Q99" i="1"/>
  <c r="U99" i="1" s="1"/>
  <c r="H99" i="1"/>
  <c r="D99" i="1"/>
  <c r="Q98" i="1"/>
  <c r="U98" i="1" s="1"/>
  <c r="H98" i="1"/>
  <c r="D98" i="1"/>
  <c r="F98" i="1" s="1"/>
  <c r="Q97" i="1"/>
  <c r="U97" i="1" s="1"/>
  <c r="H97" i="1"/>
  <c r="D97" i="1"/>
  <c r="F97" i="1" s="1"/>
  <c r="Q96" i="1"/>
  <c r="U96" i="1" s="1"/>
  <c r="H96" i="1"/>
  <c r="D96" i="1"/>
  <c r="E96" i="1" s="1"/>
  <c r="Q95" i="1"/>
  <c r="U95" i="1" s="1"/>
  <c r="H95" i="1"/>
  <c r="D95" i="1"/>
  <c r="F95" i="1" s="1"/>
  <c r="Q94" i="1"/>
  <c r="U94" i="1" s="1"/>
  <c r="H94" i="1"/>
  <c r="F94" i="1"/>
  <c r="Q93" i="1"/>
  <c r="U93" i="1" s="1"/>
  <c r="H93" i="1"/>
  <c r="D93" i="1"/>
  <c r="E93" i="1" s="1"/>
  <c r="Q92" i="1"/>
  <c r="U92" i="1" s="1"/>
  <c r="H92" i="1"/>
  <c r="D92" i="1"/>
  <c r="F92" i="1" s="1"/>
  <c r="Q91" i="1"/>
  <c r="U91" i="1" s="1"/>
  <c r="H91" i="1"/>
  <c r="F91" i="1"/>
  <c r="Q90" i="1"/>
  <c r="U90" i="1" s="1"/>
  <c r="H90" i="1"/>
  <c r="D90" i="1"/>
  <c r="E90" i="1" s="1"/>
  <c r="Q89" i="1"/>
  <c r="U89" i="1" s="1"/>
  <c r="H89" i="1"/>
  <c r="D89" i="1"/>
  <c r="F89" i="1" s="1"/>
  <c r="Q87" i="1"/>
  <c r="U87" i="1" s="1"/>
  <c r="H87" i="1"/>
  <c r="E87" i="1"/>
  <c r="D87" i="1"/>
  <c r="F87" i="1" s="1"/>
  <c r="Q86" i="1"/>
  <c r="U86" i="1" s="1"/>
  <c r="H86" i="1"/>
  <c r="E86" i="1"/>
  <c r="D86" i="1"/>
  <c r="Q85" i="1"/>
  <c r="U85" i="1" s="1"/>
  <c r="H85" i="1"/>
  <c r="E85" i="1"/>
  <c r="D85" i="1"/>
  <c r="Q84" i="1"/>
  <c r="U84" i="1" s="1"/>
  <c r="H84" i="1"/>
  <c r="E84" i="1"/>
  <c r="D84" i="1"/>
  <c r="Q83" i="1"/>
  <c r="U83" i="1" s="1"/>
  <c r="H83" i="1"/>
  <c r="E83" i="1"/>
  <c r="Q81" i="1"/>
  <c r="H81" i="1"/>
  <c r="C75" i="1"/>
  <c r="B71" i="1"/>
  <c r="C71" i="1" s="1"/>
  <c r="C73" i="1" s="1"/>
  <c r="M67" i="1"/>
  <c r="E67" i="1"/>
  <c r="T67" i="1" s="1"/>
  <c r="U67" i="1" s="1"/>
  <c r="M66" i="1"/>
  <c r="E66" i="1"/>
  <c r="T66" i="1" s="1"/>
  <c r="U66" i="1" s="1"/>
  <c r="M65" i="1"/>
  <c r="E65" i="1"/>
  <c r="T65" i="1" s="1"/>
  <c r="U65" i="1" s="1"/>
  <c r="M64" i="1"/>
  <c r="E64" i="1"/>
  <c r="T64" i="1" s="1"/>
  <c r="U64" i="1" s="1"/>
  <c r="M63" i="1"/>
  <c r="E63" i="1"/>
  <c r="T63" i="1" s="1"/>
  <c r="U63" i="1" s="1"/>
  <c r="M62" i="1"/>
  <c r="E62" i="1"/>
  <c r="T62" i="1" s="1"/>
  <c r="U62" i="1" s="1"/>
  <c r="M61" i="1"/>
  <c r="E61" i="1"/>
  <c r="T61" i="1" s="1"/>
  <c r="U61" i="1" s="1"/>
  <c r="M60" i="1"/>
  <c r="E60" i="1"/>
  <c r="T60" i="1" s="1"/>
  <c r="U60" i="1" s="1"/>
  <c r="M59" i="1"/>
  <c r="E59" i="1"/>
  <c r="T59" i="1" s="1"/>
  <c r="U59" i="1" s="1"/>
  <c r="M58" i="1"/>
  <c r="E58" i="1"/>
  <c r="T58" i="1" s="1"/>
  <c r="U58" i="1" s="1"/>
  <c r="M56" i="1"/>
  <c r="E56" i="1"/>
  <c r="T56" i="1" s="1"/>
  <c r="U56" i="1" s="1"/>
  <c r="M55" i="1"/>
  <c r="E55" i="1"/>
  <c r="T55" i="1" s="1"/>
  <c r="U55" i="1" s="1"/>
  <c r="M54" i="1"/>
  <c r="E54" i="1"/>
  <c r="T54" i="1" s="1"/>
  <c r="U54" i="1" s="1"/>
  <c r="M53" i="1"/>
  <c r="E53" i="1"/>
  <c r="T53" i="1" s="1"/>
  <c r="U53" i="1" s="1"/>
  <c r="M52" i="1"/>
  <c r="E52" i="1"/>
  <c r="T52" i="1" s="1"/>
  <c r="U52" i="1" s="1"/>
  <c r="M51" i="1"/>
  <c r="E51" i="1"/>
  <c r="T51" i="1" s="1"/>
  <c r="U51" i="1" s="1"/>
  <c r="M50" i="1"/>
  <c r="E50" i="1"/>
  <c r="T50" i="1" s="1"/>
  <c r="U50" i="1" s="1"/>
  <c r="M49" i="1"/>
  <c r="E49" i="1"/>
  <c r="T49" i="1" s="1"/>
  <c r="U49" i="1" s="1"/>
  <c r="M48" i="1"/>
  <c r="E48" i="1"/>
  <c r="T48" i="1" s="1"/>
  <c r="U48" i="1" s="1"/>
  <c r="M47" i="1"/>
  <c r="E47" i="1"/>
  <c r="T47" i="1" s="1"/>
  <c r="U47" i="1" s="1"/>
  <c r="M45" i="1"/>
  <c r="T45" i="1"/>
  <c r="U45" i="1" s="1"/>
  <c r="M44" i="1"/>
  <c r="F121" i="1" s="1"/>
  <c r="T44" i="1"/>
  <c r="U44" i="1" s="1"/>
  <c r="M43" i="1"/>
  <c r="E120" i="1" s="1"/>
  <c r="E43" i="1"/>
  <c r="T43" i="1" s="1"/>
  <c r="U43" i="1" s="1"/>
  <c r="M42" i="1"/>
  <c r="E42" i="1"/>
  <c r="T42" i="1" s="1"/>
  <c r="U42" i="1" s="1"/>
  <c r="M41" i="1"/>
  <c r="F118" i="1" s="1"/>
  <c r="E41" i="1"/>
  <c r="T41" i="1" s="1"/>
  <c r="U41" i="1" s="1"/>
  <c r="M40" i="1"/>
  <c r="F117" i="1" s="1"/>
  <c r="E40" i="1"/>
  <c r="T40" i="1" s="1"/>
  <c r="U40" i="1" s="1"/>
  <c r="M39" i="1"/>
  <c r="E39" i="1"/>
  <c r="T39" i="1" s="1"/>
  <c r="U39" i="1" s="1"/>
  <c r="M38" i="1"/>
  <c r="F115" i="1" s="1"/>
  <c r="E38" i="1"/>
  <c r="T38" i="1" s="1"/>
  <c r="U38" i="1" s="1"/>
  <c r="M37" i="1"/>
  <c r="E37" i="1"/>
  <c r="T37" i="1" s="1"/>
  <c r="U37" i="1" s="1"/>
  <c r="M36" i="1"/>
  <c r="E36" i="1"/>
  <c r="T36" i="1" s="1"/>
  <c r="U36" i="1" s="1"/>
  <c r="M34" i="1"/>
  <c r="T34" i="1"/>
  <c r="U34" i="1" s="1"/>
  <c r="M33" i="1"/>
  <c r="T33" i="1"/>
  <c r="U33" i="1" s="1"/>
  <c r="M32" i="1"/>
  <c r="E32" i="1"/>
  <c r="T32" i="1" s="1"/>
  <c r="U32" i="1" s="1"/>
  <c r="M31" i="1"/>
  <c r="E31" i="1"/>
  <c r="T31" i="1" s="1"/>
  <c r="U31" i="1" s="1"/>
  <c r="M30" i="1"/>
  <c r="E30" i="1"/>
  <c r="T30" i="1" s="1"/>
  <c r="U30" i="1" s="1"/>
  <c r="M29" i="1"/>
  <c r="E29" i="1"/>
  <c r="T29" i="1" s="1"/>
  <c r="U29" i="1" s="1"/>
  <c r="M28" i="1"/>
  <c r="T28" i="1"/>
  <c r="U28" i="1" s="1"/>
  <c r="M27" i="1"/>
  <c r="T27" i="1"/>
  <c r="U27" i="1" s="1"/>
  <c r="M26" i="1"/>
  <c r="T26" i="1"/>
  <c r="U26" i="1" s="1"/>
  <c r="M25" i="1"/>
  <c r="T25" i="1"/>
  <c r="U25" i="1" s="1"/>
  <c r="M23" i="1"/>
  <c r="E23" i="1"/>
  <c r="T23" i="1" s="1"/>
  <c r="U23" i="1" s="1"/>
  <c r="M22" i="1"/>
  <c r="E22" i="1"/>
  <c r="T22" i="1" s="1"/>
  <c r="U22" i="1" s="1"/>
  <c r="M21" i="1"/>
  <c r="E21" i="1"/>
  <c r="T21" i="1" s="1"/>
  <c r="U21" i="1" s="1"/>
  <c r="M20" i="1"/>
  <c r="E20" i="1"/>
  <c r="T20" i="1" s="1"/>
  <c r="U20" i="1" s="1"/>
  <c r="M19" i="1"/>
  <c r="E19" i="1"/>
  <c r="T19" i="1" s="1"/>
  <c r="U19" i="1" s="1"/>
  <c r="M18" i="1"/>
  <c r="E18" i="1"/>
  <c r="T18" i="1" s="1"/>
  <c r="U18" i="1" s="1"/>
  <c r="M17" i="1"/>
  <c r="E17" i="1"/>
  <c r="T17" i="1" s="1"/>
  <c r="U17" i="1" s="1"/>
  <c r="M16" i="1"/>
  <c r="E16" i="1"/>
  <c r="T16" i="1" s="1"/>
  <c r="U16" i="1" s="1"/>
  <c r="M15" i="1"/>
  <c r="E15" i="1"/>
  <c r="T15" i="1" s="1"/>
  <c r="U15" i="1" s="1"/>
  <c r="M14" i="1"/>
  <c r="E14" i="1"/>
  <c r="T14" i="1" s="1"/>
  <c r="U14" i="1" s="1"/>
  <c r="M13" i="1"/>
  <c r="E13" i="1"/>
  <c r="T13" i="1" s="1"/>
  <c r="U13" i="1" s="1"/>
  <c r="M12" i="1"/>
  <c r="E12" i="1"/>
  <c r="T12" i="1" s="1"/>
  <c r="U12" i="1" s="1"/>
  <c r="M10" i="1"/>
  <c r="E10" i="1"/>
  <c r="T10" i="1" s="1"/>
  <c r="U10" i="1" s="1"/>
  <c r="M9" i="1"/>
  <c r="E9" i="1"/>
  <c r="T9" i="1" s="1"/>
  <c r="U9" i="1" s="1"/>
  <c r="M8" i="1"/>
  <c r="E8" i="1"/>
  <c r="T8" i="1" s="1"/>
  <c r="U8" i="1" s="1"/>
  <c r="M7" i="1"/>
  <c r="E7" i="1"/>
  <c r="T7" i="1" s="1"/>
  <c r="U7" i="1" s="1"/>
  <c r="M6" i="1"/>
  <c r="E6" i="1"/>
  <c r="T6" i="1" s="1"/>
  <c r="U6" i="1" s="1"/>
  <c r="M4" i="1"/>
  <c r="E4" i="1"/>
  <c r="F129" i="1" l="1"/>
  <c r="F133" i="1"/>
  <c r="F137" i="1"/>
  <c r="E132" i="1"/>
  <c r="F126" i="1"/>
  <c r="F136" i="1"/>
  <c r="E144" i="1"/>
  <c r="E139" i="1"/>
  <c r="E107" i="1"/>
  <c r="E127" i="1"/>
  <c r="E142" i="1"/>
  <c r="D71" i="1"/>
  <c r="D73" i="1" s="1"/>
  <c r="E131" i="1"/>
  <c r="T4" i="1"/>
  <c r="U4" i="1" s="1"/>
  <c r="E81" i="1"/>
  <c r="L81" i="1" s="1"/>
  <c r="L85" i="1" s="1"/>
  <c r="E140" i="1"/>
  <c r="E105" i="1"/>
  <c r="E143" i="1"/>
  <c r="E138" i="1"/>
  <c r="E135" i="1"/>
  <c r="E130" i="1"/>
  <c r="E125" i="1"/>
  <c r="E128" i="1"/>
  <c r="E124" i="1"/>
  <c r="F109" i="1"/>
  <c r="E111" i="1"/>
  <c r="F110" i="1"/>
  <c r="E108" i="1"/>
  <c r="F106" i="1"/>
  <c r="F104" i="1"/>
  <c r="F103" i="1"/>
  <c r="E102" i="1"/>
  <c r="F100" i="1"/>
  <c r="E99" i="1"/>
  <c r="E98" i="1"/>
  <c r="E97" i="1"/>
  <c r="E95" i="1"/>
  <c r="E94" i="1"/>
  <c r="E92" i="1"/>
  <c r="E91" i="1"/>
  <c r="F90" i="1"/>
  <c r="E89" i="1"/>
  <c r="F122" i="1"/>
  <c r="E122" i="1"/>
  <c r="E121" i="1"/>
  <c r="F120" i="1"/>
  <c r="F119" i="1"/>
  <c r="E119" i="1"/>
  <c r="E118" i="1"/>
  <c r="E117" i="1"/>
  <c r="F116" i="1"/>
  <c r="E116" i="1"/>
  <c r="E115" i="1"/>
  <c r="E114" i="1"/>
  <c r="F114" i="1"/>
  <c r="E113" i="1"/>
  <c r="F113" i="1"/>
  <c r="D75" i="1"/>
  <c r="L86" i="1" l="1"/>
  <c r="L84" i="1"/>
  <c r="L94" i="1" s="1"/>
  <c r="L83" i="1"/>
  <c r="L89" i="1" s="1"/>
  <c r="L87" i="1"/>
  <c r="K81" i="1"/>
  <c r="K83" i="1" s="1"/>
  <c r="L100" i="1"/>
  <c r="L98" i="1"/>
  <c r="L99" i="1"/>
  <c r="K84" i="1"/>
  <c r="N81" i="1"/>
  <c r="L92" i="1"/>
  <c r="L93" i="1"/>
  <c r="L95" i="1"/>
  <c r="L96" i="1"/>
  <c r="L97" i="1"/>
  <c r="L90" i="1" l="1"/>
  <c r="L91" i="1"/>
  <c r="L110" i="1" s="1"/>
  <c r="K85" i="1"/>
  <c r="K93" i="1"/>
  <c r="K94" i="1"/>
  <c r="K86" i="1"/>
  <c r="N86" i="1" s="1"/>
  <c r="M81" i="1"/>
  <c r="P81" i="1" s="1"/>
  <c r="K87" i="1"/>
  <c r="M87" i="1" s="1"/>
  <c r="P87" i="1" s="1"/>
  <c r="K95" i="1"/>
  <c r="K96" i="1"/>
  <c r="K97" i="1"/>
  <c r="K90" i="1"/>
  <c r="K89" i="1"/>
  <c r="N83" i="1"/>
  <c r="M83" i="1"/>
  <c r="P83" i="1" s="1"/>
  <c r="K91" i="1"/>
  <c r="N85" i="1"/>
  <c r="M85" i="1"/>
  <c r="P85" i="1" s="1"/>
  <c r="L129" i="1"/>
  <c r="L131" i="1"/>
  <c r="L130" i="1"/>
  <c r="L128" i="1"/>
  <c r="L136" i="1"/>
  <c r="L137" i="1"/>
  <c r="L138" i="1"/>
  <c r="L135" i="1"/>
  <c r="L108" i="1"/>
  <c r="L109" i="1"/>
  <c r="L106" i="1"/>
  <c r="L107" i="1"/>
  <c r="L104" i="1"/>
  <c r="L103" i="1"/>
  <c r="L105" i="1"/>
  <c r="L102" i="1"/>
  <c r="L121" i="1"/>
  <c r="L122" i="1"/>
  <c r="L118" i="1"/>
  <c r="L120" i="1"/>
  <c r="L119" i="1"/>
  <c r="L117" i="1"/>
  <c r="L115" i="1"/>
  <c r="L116" i="1"/>
  <c r="L113" i="1"/>
  <c r="L114" i="1"/>
  <c r="K92" i="1"/>
  <c r="N84" i="1"/>
  <c r="M84" i="1"/>
  <c r="P84" i="1" s="1"/>
  <c r="L132" i="1"/>
  <c r="L133" i="1"/>
  <c r="L139" i="1"/>
  <c r="L140" i="1"/>
  <c r="L141" i="1"/>
  <c r="L142" i="1"/>
  <c r="L126" i="1"/>
  <c r="L127" i="1"/>
  <c r="L124" i="1"/>
  <c r="L125" i="1"/>
  <c r="L143" i="1"/>
  <c r="L144" i="1"/>
  <c r="L111" i="1" l="1"/>
  <c r="M86" i="1"/>
  <c r="P86" i="1" s="1"/>
  <c r="N87" i="1"/>
  <c r="K99" i="1"/>
  <c r="K139" i="1" s="1"/>
  <c r="K98" i="1"/>
  <c r="K135" i="1" s="1"/>
  <c r="K100" i="1"/>
  <c r="N100" i="1" s="1"/>
  <c r="N92" i="1"/>
  <c r="M92" i="1"/>
  <c r="P92" i="1" s="1"/>
  <c r="K115" i="1"/>
  <c r="K116" i="1"/>
  <c r="K113" i="1"/>
  <c r="K114" i="1"/>
  <c r="K136" i="1"/>
  <c r="K132" i="1"/>
  <c r="K133" i="1"/>
  <c r="N97" i="1"/>
  <c r="M97" i="1"/>
  <c r="P97" i="1" s="1"/>
  <c r="K125" i="1"/>
  <c r="N95" i="1"/>
  <c r="M95" i="1"/>
  <c r="P95" i="1" s="1"/>
  <c r="K126" i="1"/>
  <c r="K124" i="1"/>
  <c r="K127" i="1"/>
  <c r="K142" i="1"/>
  <c r="K141" i="1"/>
  <c r="M89" i="1"/>
  <c r="P89" i="1" s="1"/>
  <c r="K104" i="1"/>
  <c r="K103" i="1"/>
  <c r="K105" i="1"/>
  <c r="K102" i="1"/>
  <c r="N89" i="1"/>
  <c r="K107" i="1"/>
  <c r="K106" i="1"/>
  <c r="K108" i="1"/>
  <c r="N90" i="1"/>
  <c r="M90" i="1"/>
  <c r="P90" i="1" s="1"/>
  <c r="K109" i="1"/>
  <c r="K121" i="1"/>
  <c r="K122" i="1"/>
  <c r="N94" i="1"/>
  <c r="M94" i="1"/>
  <c r="P94" i="1" s="1"/>
  <c r="M100" i="1"/>
  <c r="P100" i="1" s="1"/>
  <c r="M91" i="1"/>
  <c r="P91" i="1" s="1"/>
  <c r="N91" i="1"/>
  <c r="K111" i="1"/>
  <c r="K110" i="1"/>
  <c r="K118" i="1"/>
  <c r="M93" i="1"/>
  <c r="P93" i="1" s="1"/>
  <c r="K117" i="1"/>
  <c r="K119" i="1"/>
  <c r="N93" i="1"/>
  <c r="K120" i="1"/>
  <c r="K129" i="1"/>
  <c r="M96" i="1"/>
  <c r="P96" i="1" s="1"/>
  <c r="N96" i="1"/>
  <c r="K130" i="1"/>
  <c r="K131" i="1"/>
  <c r="K128" i="1"/>
  <c r="M99" i="1" l="1"/>
  <c r="P99" i="1" s="1"/>
  <c r="K144" i="1"/>
  <c r="N99" i="1"/>
  <c r="N98" i="1"/>
  <c r="K140" i="1"/>
  <c r="K143" i="1"/>
  <c r="M143" i="1" s="1"/>
  <c r="P143" i="1" s="1"/>
  <c r="M98" i="1"/>
  <c r="P98" i="1" s="1"/>
  <c r="K138" i="1"/>
  <c r="M138" i="1" s="1"/>
  <c r="P138" i="1" s="1"/>
  <c r="K137" i="1"/>
  <c r="M137" i="1" s="1"/>
  <c r="P137" i="1" s="1"/>
  <c r="N132" i="1"/>
  <c r="M132" i="1"/>
  <c r="P132" i="1" s="1"/>
  <c r="N104" i="1"/>
  <c r="M104" i="1"/>
  <c r="P104" i="1" s="1"/>
  <c r="N121" i="1"/>
  <c r="M121" i="1"/>
  <c r="P121" i="1" s="1"/>
  <c r="N120" i="1"/>
  <c r="M120" i="1"/>
  <c r="P120" i="1" s="1"/>
  <c r="M135" i="1"/>
  <c r="P135" i="1" s="1"/>
  <c r="N135" i="1"/>
  <c r="N119" i="1"/>
  <c r="M119" i="1"/>
  <c r="P119" i="1" s="1"/>
  <c r="N108" i="1"/>
  <c r="M108" i="1"/>
  <c r="P108" i="1" s="1"/>
  <c r="M128" i="1"/>
  <c r="P128" i="1" s="1"/>
  <c r="N128" i="1"/>
  <c r="N131" i="1"/>
  <c r="M131" i="1"/>
  <c r="P131" i="1" s="1"/>
  <c r="N130" i="1"/>
  <c r="M130" i="1"/>
  <c r="P130" i="1" s="1"/>
  <c r="N133" i="1"/>
  <c r="M133" i="1"/>
  <c r="P133" i="1" s="1"/>
  <c r="N122" i="1"/>
  <c r="M122" i="1"/>
  <c r="P122" i="1" s="1"/>
  <c r="N129" i="1"/>
  <c r="M129" i="1"/>
  <c r="P129" i="1" s="1"/>
  <c r="N137" i="1"/>
  <c r="N109" i="1"/>
  <c r="M109" i="1"/>
  <c r="P109" i="1" s="1"/>
  <c r="N141" i="1"/>
  <c r="M141" i="1"/>
  <c r="P141" i="1" s="1"/>
  <c r="N139" i="1"/>
  <c r="M139" i="1"/>
  <c r="P139" i="1" s="1"/>
  <c r="N117" i="1"/>
  <c r="M117" i="1"/>
  <c r="P117" i="1" s="1"/>
  <c r="N142" i="1"/>
  <c r="M142" i="1"/>
  <c r="P142" i="1" s="1"/>
  <c r="M136" i="1"/>
  <c r="P136" i="1" s="1"/>
  <c r="N136" i="1"/>
  <c r="N106" i="1"/>
  <c r="M106" i="1"/>
  <c r="P106" i="1" s="1"/>
  <c r="N127" i="1"/>
  <c r="M127" i="1"/>
  <c r="P127" i="1" s="1"/>
  <c r="M118" i="1"/>
  <c r="P118" i="1" s="1"/>
  <c r="N118" i="1"/>
  <c r="N124" i="1"/>
  <c r="M124" i="1"/>
  <c r="P124" i="1" s="1"/>
  <c r="M110" i="1"/>
  <c r="P110" i="1" s="1"/>
  <c r="N110" i="1"/>
  <c r="N116" i="1"/>
  <c r="M116" i="1"/>
  <c r="P116" i="1" s="1"/>
  <c r="N111" i="1"/>
  <c r="M111" i="1"/>
  <c r="P111" i="1" s="1"/>
  <c r="N102" i="1"/>
  <c r="M102" i="1"/>
  <c r="P102" i="1" s="1"/>
  <c r="N115" i="1"/>
  <c r="M115" i="1"/>
  <c r="P115" i="1" s="1"/>
  <c r="N105" i="1"/>
  <c r="M105" i="1"/>
  <c r="P105" i="1" s="1"/>
  <c r="N144" i="1"/>
  <c r="M144" i="1"/>
  <c r="P144" i="1" s="1"/>
  <c r="N140" i="1"/>
  <c r="M140" i="1"/>
  <c r="P140" i="1" s="1"/>
  <c r="N114" i="1"/>
  <c r="M114" i="1"/>
  <c r="P114" i="1" s="1"/>
  <c r="N107" i="1"/>
  <c r="M107" i="1"/>
  <c r="P107" i="1" s="1"/>
  <c r="N113" i="1"/>
  <c r="M113" i="1"/>
  <c r="P113" i="1" s="1"/>
  <c r="N126" i="1"/>
  <c r="M126" i="1"/>
  <c r="P126" i="1" s="1"/>
  <c r="N103" i="1"/>
  <c r="M103" i="1"/>
  <c r="P103" i="1" s="1"/>
  <c r="N125" i="1"/>
  <c r="M125" i="1"/>
  <c r="P125" i="1" s="1"/>
  <c r="N138" i="1" l="1"/>
  <c r="N143" i="1"/>
</calcChain>
</file>

<file path=xl/sharedStrings.xml><?xml version="1.0" encoding="utf-8"?>
<sst xmlns="http://schemas.openxmlformats.org/spreadsheetml/2006/main" count="733" uniqueCount="154">
  <si>
    <t>Tuyến dây</t>
  </si>
  <si>
    <t>phương án đi dây</t>
  </si>
  <si>
    <t>S (kVA)</t>
  </si>
  <si>
    <r>
      <rPr>
        <b/>
        <sz val="11"/>
        <color theme="1"/>
        <rFont val="Times New Roman"/>
        <family val="1"/>
      </rPr>
      <t>I</t>
    </r>
    <r>
      <rPr>
        <b/>
        <vertAlign val="subscript"/>
        <sz val="11"/>
        <color theme="1"/>
        <rFont val="Times New Roman"/>
        <family val="1"/>
      </rPr>
      <t>tải</t>
    </r>
    <r>
      <rPr>
        <b/>
        <sz val="11"/>
        <color theme="1"/>
        <rFont val="Times New Roman"/>
        <family val="1"/>
      </rPr>
      <t xml:space="preserve"> (A)</t>
    </r>
  </si>
  <si>
    <r>
      <rPr>
        <b/>
        <sz val="11"/>
        <color theme="1"/>
        <rFont val="Times New Roman"/>
        <family val="1"/>
      </rPr>
      <t>I</t>
    </r>
    <r>
      <rPr>
        <b/>
        <vertAlign val="subscript"/>
        <sz val="11"/>
        <color theme="1"/>
        <rFont val="Times New Roman"/>
        <family val="1"/>
      </rPr>
      <t>CB</t>
    </r>
    <r>
      <rPr>
        <b/>
        <sz val="11"/>
        <color theme="1"/>
        <rFont val="Times New Roman"/>
        <family val="1"/>
      </rPr>
      <t xml:space="preserve"> (A)</t>
    </r>
  </si>
  <si>
    <t>K1</t>
  </si>
  <si>
    <t>K2</t>
  </si>
  <si>
    <t>K3</t>
  </si>
  <si>
    <t>K4</t>
  </si>
  <si>
    <t>K5</t>
  </si>
  <si>
    <t>K</t>
  </si>
  <si>
    <r>
      <rPr>
        <b/>
        <sz val="11"/>
        <color theme="1"/>
        <rFont val="Times New Roman"/>
        <family val="1"/>
      </rPr>
      <t>I</t>
    </r>
    <r>
      <rPr>
        <b/>
        <vertAlign val="subscript"/>
        <sz val="11"/>
        <color theme="1"/>
        <rFont val="Times New Roman"/>
        <family val="1"/>
      </rPr>
      <t>cp</t>
    </r>
    <r>
      <rPr>
        <b/>
        <sz val="11"/>
        <color theme="1"/>
        <rFont val="Times New Roman"/>
        <family val="1"/>
      </rPr>
      <t xml:space="preserve"> (A)</t>
    </r>
  </si>
  <si>
    <t xml:space="preserve"> Cáp điện lực(CADIVI)</t>
  </si>
  <si>
    <t>Dây PE</t>
  </si>
  <si>
    <t>Độ sụt áp K (mV/A/m)</t>
  </si>
  <si>
    <t>Đánh giá</t>
  </si>
  <si>
    <t>MBA đến MDB</t>
  </si>
  <si>
    <t>đi máng cáp</t>
  </si>
  <si>
    <t xml:space="preserve">x </t>
  </si>
  <si>
    <t>x</t>
  </si>
  <si>
    <t>đạt</t>
  </si>
  <si>
    <t>MDB đến MDB1</t>
  </si>
  <si>
    <t>MDB đến MDB2</t>
  </si>
  <si>
    <t>MDB đến MDB3</t>
  </si>
  <si>
    <t>MDB đến MDB4</t>
  </si>
  <si>
    <t>Lighting DB</t>
  </si>
  <si>
    <t>MDB1 đến</t>
  </si>
  <si>
    <t>PX1-1</t>
  </si>
  <si>
    <t>PX1-2</t>
  </si>
  <si>
    <t>PX1-3</t>
  </si>
  <si>
    <t>MDB2 đến</t>
  </si>
  <si>
    <t>PX2-1</t>
  </si>
  <si>
    <t>PX2-2</t>
  </si>
  <si>
    <t>PX2-3</t>
  </si>
  <si>
    <t>MDB3 đến</t>
  </si>
  <si>
    <t>PX3-1</t>
  </si>
  <si>
    <t>PX3-2</t>
  </si>
  <si>
    <t>PX3-3</t>
  </si>
  <si>
    <t>MDB4 đến</t>
  </si>
  <si>
    <t>PX4-1</t>
  </si>
  <si>
    <t>PX4-2</t>
  </si>
  <si>
    <t>PX4-3</t>
  </si>
  <si>
    <t>Machine A1</t>
  </si>
  <si>
    <t>Machine A2</t>
  </si>
  <si>
    <t>Machine A3</t>
  </si>
  <si>
    <t>Machine A4</t>
  </si>
  <si>
    <t>Machine A5</t>
  </si>
  <si>
    <t>Machine A6</t>
  </si>
  <si>
    <t>Machine A7</t>
  </si>
  <si>
    <t>Machine A8</t>
  </si>
  <si>
    <t>Pump A1</t>
  </si>
  <si>
    <t>Pump A2</t>
  </si>
  <si>
    <t>Machine B1</t>
  </si>
  <si>
    <t>Machine B2</t>
  </si>
  <si>
    <t>Machine B3</t>
  </si>
  <si>
    <t>Machine B4</t>
  </si>
  <si>
    <t>Machine B5</t>
  </si>
  <si>
    <t>Machine B6</t>
  </si>
  <si>
    <t>Machine B7</t>
  </si>
  <si>
    <t>Machine B8</t>
  </si>
  <si>
    <t>Pump B1</t>
  </si>
  <si>
    <t>Pump B2</t>
  </si>
  <si>
    <t>Machine C1</t>
  </si>
  <si>
    <t>Machine C2</t>
  </si>
  <si>
    <t>Machine C3</t>
  </si>
  <si>
    <t>Machine C4</t>
  </si>
  <si>
    <t>Machine C5</t>
  </si>
  <si>
    <t>Machine C6</t>
  </si>
  <si>
    <t>Machine C7</t>
  </si>
  <si>
    <t>Machine C8</t>
  </si>
  <si>
    <t>Pump C1</t>
  </si>
  <si>
    <t>Pump C2</t>
  </si>
  <si>
    <t>Machine D1</t>
  </si>
  <si>
    <t>Machine D2</t>
  </si>
  <si>
    <t>Machine D3</t>
  </si>
  <si>
    <t>Machine D4</t>
  </si>
  <si>
    <t>Machine D5</t>
  </si>
  <si>
    <t>Machine D6</t>
  </si>
  <si>
    <t>Machine D7</t>
  </si>
  <si>
    <t>Machine D8</t>
  </si>
  <si>
    <t>Pump D1</t>
  </si>
  <si>
    <t>Pump D2</t>
  </si>
  <si>
    <t>chọn CB</t>
  </si>
  <si>
    <t>Hệ thống</t>
  </si>
  <si>
    <t>Zup</t>
  </si>
  <si>
    <r>
      <rPr>
        <b/>
        <sz val="11"/>
        <color theme="1"/>
        <rFont val="Times New Roman"/>
        <family val="1"/>
      </rPr>
      <t>X</t>
    </r>
    <r>
      <rPr>
        <b/>
        <vertAlign val="subscript"/>
        <sz val="11"/>
        <color theme="1"/>
        <rFont val="Times New Roman"/>
        <family val="1"/>
      </rPr>
      <t xml:space="preserve">up </t>
    </r>
    <r>
      <rPr>
        <b/>
        <sz val="11"/>
        <color theme="1"/>
        <rFont val="Times New Roman"/>
        <family val="1"/>
      </rPr>
      <t>(</t>
    </r>
    <r>
      <rPr>
        <b/>
        <sz val="11"/>
        <color theme="1"/>
        <rFont val="Symbol"/>
        <family val="1"/>
        <charset val="2"/>
      </rPr>
      <t>W</t>
    </r>
    <r>
      <rPr>
        <b/>
        <sz val="12.65"/>
        <color theme="1"/>
        <rFont val="Times New Roman"/>
        <family val="1"/>
      </rPr>
      <t>)</t>
    </r>
  </si>
  <si>
    <r>
      <rPr>
        <b/>
        <sz val="11"/>
        <color theme="1"/>
        <rFont val="Times New Roman"/>
        <family val="1"/>
      </rPr>
      <t>R</t>
    </r>
    <r>
      <rPr>
        <b/>
        <vertAlign val="subscript"/>
        <sz val="11"/>
        <color theme="1"/>
        <rFont val="Times New Roman"/>
        <family val="1"/>
      </rPr>
      <t xml:space="preserve">up </t>
    </r>
    <r>
      <rPr>
        <b/>
        <sz val="11"/>
        <color theme="1"/>
        <rFont val="Times New Roman"/>
        <family val="1"/>
      </rPr>
      <t>(</t>
    </r>
    <r>
      <rPr>
        <b/>
        <sz val="11"/>
        <color theme="1"/>
        <rFont val="Symbol"/>
        <family val="1"/>
        <charset val="2"/>
      </rPr>
      <t>W</t>
    </r>
    <r>
      <rPr>
        <b/>
        <sz val="12.65"/>
        <color theme="1"/>
        <rFont val="Times New Roman"/>
        <family val="1"/>
      </rPr>
      <t>)</t>
    </r>
  </si>
  <si>
    <r>
      <rPr>
        <b/>
        <sz val="11"/>
        <color theme="1"/>
        <rFont val="Times New Roman"/>
        <family val="1"/>
      </rPr>
      <t>X</t>
    </r>
    <r>
      <rPr>
        <b/>
        <vertAlign val="subscript"/>
        <sz val="11"/>
        <color theme="1"/>
        <rFont val="Times New Roman"/>
        <family val="1"/>
      </rPr>
      <t>up</t>
    </r>
    <r>
      <rPr>
        <b/>
        <sz val="11"/>
        <color theme="1"/>
        <rFont val="Times New Roman"/>
        <family val="1"/>
      </rPr>
      <t xml:space="preserve"> (m</t>
    </r>
    <r>
      <rPr>
        <b/>
        <sz val="11"/>
        <color theme="1"/>
        <rFont val="Symbol"/>
        <family val="1"/>
        <charset val="2"/>
      </rPr>
      <t>W</t>
    </r>
    <r>
      <rPr>
        <b/>
        <sz val="12.65"/>
        <color theme="1"/>
        <rFont val="Times New Roman"/>
        <family val="1"/>
      </rPr>
      <t>)</t>
    </r>
  </si>
  <si>
    <r>
      <rPr>
        <b/>
        <sz val="11"/>
        <color theme="1"/>
        <rFont val="Times New Roman"/>
        <family val="1"/>
      </rPr>
      <t>R</t>
    </r>
    <r>
      <rPr>
        <b/>
        <vertAlign val="subscript"/>
        <sz val="11"/>
        <color theme="1"/>
        <rFont val="Times New Roman"/>
        <family val="1"/>
      </rPr>
      <t>up</t>
    </r>
    <r>
      <rPr>
        <b/>
        <sz val="11"/>
        <color theme="1"/>
        <rFont val="Times New Roman"/>
        <family val="1"/>
      </rPr>
      <t>(m</t>
    </r>
    <r>
      <rPr>
        <b/>
        <sz val="11"/>
        <color theme="1"/>
        <rFont val="Symbol"/>
        <family val="1"/>
        <charset val="2"/>
      </rPr>
      <t>W</t>
    </r>
    <r>
      <rPr>
        <b/>
        <sz val="12.65"/>
        <color theme="1"/>
        <rFont val="Times New Roman"/>
        <family val="1"/>
      </rPr>
      <t>)</t>
    </r>
  </si>
  <si>
    <t>Máy biến áp</t>
  </si>
  <si>
    <r>
      <rPr>
        <b/>
        <sz val="11"/>
        <color theme="1"/>
        <rFont val="Times New Roman"/>
        <family val="1"/>
      </rPr>
      <t>Z</t>
    </r>
    <r>
      <rPr>
        <b/>
        <vertAlign val="subscript"/>
        <sz val="11"/>
        <color theme="1"/>
        <rFont val="Times New Roman"/>
        <family val="1"/>
      </rPr>
      <t>T</t>
    </r>
    <r>
      <rPr>
        <b/>
        <sz val="11"/>
        <color theme="1"/>
        <rFont val="Times New Roman"/>
        <family val="1"/>
      </rPr>
      <t xml:space="preserve"> (</t>
    </r>
    <r>
      <rPr>
        <b/>
        <sz val="11"/>
        <color theme="1"/>
        <rFont val="Symbol"/>
        <family val="1"/>
        <charset val="2"/>
      </rPr>
      <t>W</t>
    </r>
    <r>
      <rPr>
        <b/>
        <sz val="12.65"/>
        <color theme="1"/>
        <rFont val="Times New Roman"/>
        <family val="1"/>
      </rPr>
      <t>)</t>
    </r>
  </si>
  <si>
    <r>
      <rPr>
        <b/>
        <sz val="11"/>
        <color theme="1"/>
        <rFont val="Times New Roman"/>
        <family val="1"/>
      </rPr>
      <t>X</t>
    </r>
    <r>
      <rPr>
        <b/>
        <vertAlign val="subscript"/>
        <sz val="11"/>
        <color theme="1"/>
        <rFont val="Times New Roman"/>
        <family val="1"/>
      </rPr>
      <t xml:space="preserve">T </t>
    </r>
    <r>
      <rPr>
        <b/>
        <sz val="11"/>
        <color theme="1"/>
        <rFont val="Times New Roman"/>
        <family val="1"/>
      </rPr>
      <t>(</t>
    </r>
    <r>
      <rPr>
        <b/>
        <sz val="11"/>
        <color theme="1"/>
        <rFont val="Symbol"/>
        <family val="1"/>
        <charset val="2"/>
      </rPr>
      <t>W</t>
    </r>
    <r>
      <rPr>
        <b/>
        <sz val="12.65"/>
        <color theme="1"/>
        <rFont val="Times New Roman"/>
        <family val="1"/>
      </rPr>
      <t>)</t>
    </r>
  </si>
  <si>
    <r>
      <rPr>
        <b/>
        <sz val="11"/>
        <color theme="1"/>
        <rFont val="Times New Roman"/>
        <family val="1"/>
      </rPr>
      <t>R</t>
    </r>
    <r>
      <rPr>
        <b/>
        <vertAlign val="subscript"/>
        <sz val="11"/>
        <color theme="1"/>
        <rFont val="Times New Roman"/>
        <family val="1"/>
      </rPr>
      <t>T</t>
    </r>
    <r>
      <rPr>
        <b/>
        <sz val="11"/>
        <color theme="1"/>
        <rFont val="Times New Roman"/>
        <family val="1"/>
      </rPr>
      <t xml:space="preserve"> (</t>
    </r>
    <r>
      <rPr>
        <b/>
        <sz val="11"/>
        <color theme="1"/>
        <rFont val="Symbol"/>
        <family val="1"/>
        <charset val="2"/>
      </rPr>
      <t>W</t>
    </r>
    <r>
      <rPr>
        <b/>
        <sz val="12.65"/>
        <color theme="1"/>
        <rFont val="Times New Roman"/>
        <family val="1"/>
      </rPr>
      <t>)</t>
    </r>
  </si>
  <si>
    <t>Dây dẫn</t>
  </si>
  <si>
    <t>Thanh góp</t>
  </si>
  <si>
    <t>CB</t>
  </si>
  <si>
    <t>L (m)</t>
  </si>
  <si>
    <r>
      <rPr>
        <b/>
        <sz val="11"/>
        <color theme="1"/>
        <rFont val="Times New Roman"/>
        <family val="1"/>
      </rPr>
      <t>S (mm</t>
    </r>
    <r>
      <rPr>
        <b/>
        <vertAlign val="super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)</t>
    </r>
  </si>
  <si>
    <r>
      <rPr>
        <b/>
        <sz val="11"/>
        <color theme="1"/>
        <rFont val="Times New Roman"/>
        <family val="1"/>
      </rPr>
      <t>X</t>
    </r>
    <r>
      <rPr>
        <b/>
        <vertAlign val="subscript"/>
        <sz val="11"/>
        <color theme="1"/>
        <rFont val="Times New Roman"/>
        <family val="1"/>
      </rPr>
      <t>đd</t>
    </r>
    <r>
      <rPr>
        <b/>
        <sz val="11"/>
        <color theme="1"/>
        <rFont val="Times New Roman"/>
        <family val="1"/>
      </rPr>
      <t xml:space="preserve"> (m</t>
    </r>
    <r>
      <rPr>
        <b/>
        <sz val="11"/>
        <color theme="1"/>
        <rFont val="Symbol"/>
        <family val="1"/>
        <charset val="2"/>
      </rPr>
      <t>W</t>
    </r>
    <r>
      <rPr>
        <b/>
        <sz val="12.65"/>
        <color theme="1"/>
        <rFont val="Times New Roman"/>
        <family val="1"/>
      </rPr>
      <t>)</t>
    </r>
  </si>
  <si>
    <r>
      <rPr>
        <b/>
        <sz val="11"/>
        <color theme="1"/>
        <rFont val="Times New Roman"/>
        <family val="1"/>
      </rPr>
      <t>R</t>
    </r>
    <r>
      <rPr>
        <b/>
        <vertAlign val="subscript"/>
        <sz val="11"/>
        <color theme="1"/>
        <rFont val="Times New Roman"/>
        <family val="1"/>
      </rPr>
      <t xml:space="preserve">đd </t>
    </r>
    <r>
      <rPr>
        <b/>
        <sz val="11"/>
        <color theme="1"/>
        <rFont val="Times New Roman"/>
        <family val="1"/>
      </rPr>
      <t>(m</t>
    </r>
    <r>
      <rPr>
        <b/>
        <sz val="11"/>
        <color theme="1"/>
        <rFont val="Symbol"/>
        <family val="1"/>
        <charset val="2"/>
      </rPr>
      <t>W</t>
    </r>
    <r>
      <rPr>
        <b/>
        <sz val="11"/>
        <color theme="1"/>
        <rFont val="Times New Roman"/>
        <family val="1"/>
      </rPr>
      <t>)</t>
    </r>
  </si>
  <si>
    <t>Ltg (m)</t>
  </si>
  <si>
    <r>
      <rPr>
        <b/>
        <sz val="11"/>
        <color theme="1"/>
        <rFont val="Times New Roman"/>
        <family val="1"/>
      </rPr>
      <t>Xtg (m</t>
    </r>
    <r>
      <rPr>
        <b/>
        <sz val="11"/>
        <color theme="1"/>
        <rFont val="Symbol"/>
        <family val="1"/>
        <charset val="2"/>
      </rPr>
      <t>W</t>
    </r>
    <r>
      <rPr>
        <b/>
        <sz val="12.65"/>
        <color theme="1"/>
        <rFont val="Times New Roman"/>
        <family val="1"/>
      </rPr>
      <t>)</t>
    </r>
  </si>
  <si>
    <r>
      <rPr>
        <b/>
        <sz val="11"/>
        <color theme="1"/>
        <rFont val="Times New Roman"/>
        <family val="1"/>
      </rPr>
      <t>Rtg(m</t>
    </r>
    <r>
      <rPr>
        <b/>
        <sz val="11"/>
        <color theme="1"/>
        <rFont val="Symbol"/>
        <family val="1"/>
        <charset val="2"/>
      </rPr>
      <t>W</t>
    </r>
    <r>
      <rPr>
        <b/>
        <sz val="12.65"/>
        <color theme="1"/>
        <rFont val="Times New Roman"/>
        <family val="1"/>
      </rPr>
      <t>)</t>
    </r>
  </si>
  <si>
    <r>
      <rPr>
        <b/>
        <sz val="11"/>
        <color theme="1"/>
        <rFont val="Times New Roman"/>
        <family val="1"/>
      </rPr>
      <t>X</t>
    </r>
    <r>
      <rPr>
        <b/>
        <vertAlign val="subscript"/>
        <sz val="11"/>
        <color theme="1"/>
        <rFont val="Times New Roman"/>
        <family val="1"/>
      </rPr>
      <t xml:space="preserve">CB </t>
    </r>
    <r>
      <rPr>
        <b/>
        <sz val="11"/>
        <color theme="1"/>
        <rFont val="Times New Roman"/>
        <family val="1"/>
      </rPr>
      <t>(m</t>
    </r>
    <r>
      <rPr>
        <b/>
        <sz val="11"/>
        <color theme="1"/>
        <rFont val="Symbol"/>
        <family val="1"/>
        <charset val="2"/>
      </rPr>
      <t>W</t>
    </r>
    <r>
      <rPr>
        <b/>
        <sz val="8.25"/>
        <color theme="1"/>
        <rFont val="Times New Roman"/>
        <family val="1"/>
      </rPr>
      <t>)</t>
    </r>
  </si>
  <si>
    <r>
      <rPr>
        <b/>
        <sz val="11"/>
        <color theme="1"/>
        <rFont val="Times New Roman"/>
        <family val="1"/>
      </rPr>
      <t>R (m</t>
    </r>
    <r>
      <rPr>
        <b/>
        <sz val="11"/>
        <color theme="1"/>
        <rFont val="Symbol"/>
        <family val="1"/>
        <charset val="2"/>
      </rPr>
      <t>W</t>
    </r>
    <r>
      <rPr>
        <b/>
        <sz val="12.65"/>
        <color theme="1"/>
        <rFont val="Times New Roman"/>
        <family val="1"/>
      </rPr>
      <t>)</t>
    </r>
  </si>
  <si>
    <r>
      <rPr>
        <b/>
        <sz val="11"/>
        <color theme="1"/>
        <rFont val="Times New Roman"/>
        <family val="1"/>
      </rPr>
      <t>X (m</t>
    </r>
    <r>
      <rPr>
        <b/>
        <sz val="11"/>
        <color theme="1"/>
        <rFont val="Symbol"/>
        <family val="1"/>
        <charset val="2"/>
      </rPr>
      <t>W</t>
    </r>
    <r>
      <rPr>
        <b/>
        <sz val="12.65"/>
        <color theme="1"/>
        <rFont val="Times New Roman"/>
        <family val="1"/>
      </rPr>
      <t>)</t>
    </r>
  </si>
  <si>
    <r>
      <rPr>
        <b/>
        <sz val="11"/>
        <color theme="1"/>
        <rFont val="Times New Roman"/>
        <family val="1"/>
      </rPr>
      <t>Z</t>
    </r>
    <r>
      <rPr>
        <b/>
        <vertAlign val="subscript"/>
        <sz val="11"/>
        <color theme="1"/>
        <rFont val="Times New Roman"/>
        <family val="1"/>
      </rPr>
      <t>SC</t>
    </r>
    <r>
      <rPr>
        <b/>
        <sz val="11"/>
        <color theme="1"/>
        <rFont val="Times New Roman"/>
        <family val="1"/>
      </rPr>
      <t xml:space="preserve"> (m</t>
    </r>
    <r>
      <rPr>
        <b/>
        <sz val="11"/>
        <color theme="1"/>
        <rFont val="Symbol"/>
        <family val="1"/>
        <charset val="2"/>
      </rPr>
      <t>W</t>
    </r>
    <r>
      <rPr>
        <b/>
        <sz val="12.65"/>
        <color theme="1"/>
        <rFont val="Times New Roman"/>
        <family val="1"/>
      </rPr>
      <t>)</t>
    </r>
  </si>
  <si>
    <t>R/X</t>
  </si>
  <si>
    <r>
      <rPr>
        <b/>
        <sz val="11"/>
        <color theme="1"/>
        <rFont val="Times New Roman"/>
        <family val="1"/>
      </rPr>
      <t>i</t>
    </r>
    <r>
      <rPr>
        <b/>
        <vertAlign val="subscript"/>
        <sz val="11"/>
        <color theme="1"/>
        <rFont val="Times New Roman"/>
        <family val="1"/>
      </rPr>
      <t>sc</t>
    </r>
    <r>
      <rPr>
        <b/>
        <sz val="11"/>
        <color theme="1"/>
        <rFont val="Times New Roman"/>
        <family val="1"/>
      </rPr>
      <t xml:space="preserve"> (kA)</t>
    </r>
  </si>
  <si>
    <t>In CB (A)</t>
  </si>
  <si>
    <t>Loại thiết bị</t>
  </si>
  <si>
    <t>Mã thiết bị</t>
  </si>
  <si>
    <t>Hãng</t>
  </si>
  <si>
    <t>Icu (kA)</t>
  </si>
  <si>
    <t>MCCB</t>
  </si>
  <si>
    <t>Shneider</t>
  </si>
  <si>
    <t>LV510300</t>
  </si>
  <si>
    <t>MCB</t>
  </si>
  <si>
    <r>
      <t>Tiết diện (mm</t>
    </r>
    <r>
      <rPr>
        <b/>
        <vertAlign val="superscript"/>
        <sz val="11"/>
        <color rgb="FFFF0000"/>
        <rFont val="Times New Roman"/>
        <family val="1"/>
        <charset val="163"/>
      </rPr>
      <t>2</t>
    </r>
    <r>
      <rPr>
        <b/>
        <sz val="11"/>
        <color rgb="FFFF0000"/>
        <rFont val="Times New Roman"/>
        <family val="1"/>
        <charset val="163"/>
      </rPr>
      <t>)</t>
    </r>
  </si>
  <si>
    <r>
      <t>I</t>
    </r>
    <r>
      <rPr>
        <b/>
        <vertAlign val="subscript"/>
        <sz val="11"/>
        <color theme="1"/>
        <rFont val="Times New Roman"/>
        <family val="1"/>
        <charset val="163"/>
      </rPr>
      <t>CB</t>
    </r>
    <r>
      <rPr>
        <b/>
        <sz val="11"/>
        <color theme="1"/>
        <rFont val="Times New Roman"/>
        <family val="1"/>
        <charset val="163"/>
      </rPr>
      <t xml:space="preserve"> (A)</t>
    </r>
  </si>
  <si>
    <t>Quy về hạ thế</t>
  </si>
  <si>
    <t>EZC100N3060</t>
  </si>
  <si>
    <t>EZC100H3050</t>
  </si>
  <si>
    <t>(E)50mm2 CU/PVC</t>
  </si>
  <si>
    <t>(E)16mm2 CU/PVC</t>
  </si>
  <si>
    <r>
      <t>CV: 4x1Cx16mm</t>
    </r>
    <r>
      <rPr>
        <vertAlign val="superscript"/>
        <sz val="11"/>
        <color theme="1"/>
        <rFont val="Times New Roman"/>
        <family val="1"/>
        <charset val="163"/>
      </rPr>
      <t xml:space="preserve">2 </t>
    </r>
    <r>
      <rPr>
        <sz val="11"/>
        <color theme="1"/>
        <rFont val="Times New Roman"/>
        <family val="1"/>
        <charset val="163"/>
      </rPr>
      <t>CU/PVC/PVC</t>
    </r>
  </si>
  <si>
    <t>Số pha động cơ</t>
  </si>
  <si>
    <t>Lê Gia Chí Hải</t>
  </si>
  <si>
    <t>MSSV 23160014</t>
  </si>
  <si>
    <t>2x185</t>
  </si>
  <si>
    <r>
      <t>CV: 4x2x1Cx185mm</t>
    </r>
    <r>
      <rPr>
        <vertAlign val="superscript"/>
        <sz val="11"/>
        <color theme="1"/>
        <rFont val="Times New Roman"/>
        <family val="1"/>
        <charset val="163"/>
      </rPr>
      <t xml:space="preserve">2 </t>
    </r>
    <r>
      <rPr>
        <sz val="11"/>
        <color theme="1"/>
        <rFont val="Times New Roman"/>
        <family val="1"/>
        <charset val="163"/>
      </rPr>
      <t>CU/PVC/PVC</t>
    </r>
  </si>
  <si>
    <t>G80H3TM800</t>
  </si>
  <si>
    <t>CV: 3x1Cx16mm2 CU/PVC/PVC</t>
  </si>
  <si>
    <t>2x50</t>
  </si>
  <si>
    <t xml:space="preserve">CV: 4x2x1Cx50mm2 CU/PVC/PVC </t>
  </si>
  <si>
    <r>
      <t>CV: 2x1Cx1,5mm</t>
    </r>
    <r>
      <rPr>
        <vertAlign val="superscript"/>
        <sz val="11"/>
        <color theme="1"/>
        <rFont val="Times New Roman"/>
        <family val="1"/>
        <charset val="163"/>
      </rPr>
      <t xml:space="preserve">2 </t>
    </r>
    <r>
      <rPr>
        <sz val="11"/>
        <color theme="1"/>
        <rFont val="Times New Roman"/>
        <family val="1"/>
        <charset val="163"/>
      </rPr>
      <t>CU/PVC/PVC</t>
    </r>
  </si>
  <si>
    <t xml:space="preserve">CV: 4x1Cx95mm2 CU/PVC/PVC </t>
  </si>
  <si>
    <t>CV: 3x1Cx35mm2 CU/PVC/PVC</t>
  </si>
  <si>
    <t>CV: 3x1Cx10mm2 CU/PVC/PVC</t>
  </si>
  <si>
    <r>
      <t>(E)185mm</t>
    </r>
    <r>
      <rPr>
        <vertAlign val="superscript"/>
        <sz val="11"/>
        <color theme="1"/>
        <rFont val="Times New Roman"/>
        <family val="1"/>
        <charset val="163"/>
      </rPr>
      <t xml:space="preserve">2 </t>
    </r>
    <r>
      <rPr>
        <sz val="11"/>
        <color theme="1"/>
        <rFont val="Times New Roman"/>
        <family val="1"/>
        <charset val="163"/>
      </rPr>
      <t>CU/PVC</t>
    </r>
  </si>
  <si>
    <r>
      <t>(E)50mm</t>
    </r>
    <r>
      <rPr>
        <vertAlign val="superscript"/>
        <sz val="11"/>
        <color theme="1"/>
        <rFont val="Times New Roman"/>
        <family val="1"/>
        <charset val="163"/>
      </rPr>
      <t>2</t>
    </r>
    <r>
      <rPr>
        <sz val="11"/>
        <color theme="1"/>
        <rFont val="Times New Roman"/>
        <family val="1"/>
        <charset val="163"/>
      </rPr>
      <t xml:space="preserve"> CU/PVC</t>
    </r>
  </si>
  <si>
    <r>
      <t>(E)1,5mm</t>
    </r>
    <r>
      <rPr>
        <vertAlign val="superscript"/>
        <sz val="11"/>
        <color theme="1"/>
        <rFont val="Times New Roman"/>
        <family val="1"/>
        <charset val="163"/>
      </rPr>
      <t xml:space="preserve">2 </t>
    </r>
    <r>
      <rPr>
        <sz val="11"/>
        <color theme="1"/>
        <rFont val="Times New Roman"/>
        <family val="1"/>
        <charset val="163"/>
      </rPr>
      <t>CU/PVC</t>
    </r>
  </si>
  <si>
    <t>(E)10mm2 CU/PVC</t>
  </si>
  <si>
    <t>A9F75306</t>
  </si>
  <si>
    <t>EZC250N3250</t>
  </si>
  <si>
    <t>EZC250F3200</t>
  </si>
  <si>
    <t>EZC250F3100</t>
  </si>
  <si>
    <t>EZC100N3040</t>
  </si>
  <si>
    <t>A9F74310</t>
  </si>
  <si>
    <t>MCb</t>
  </si>
  <si>
    <r>
      <t>CV: 4x1Cx1,5mm</t>
    </r>
    <r>
      <rPr>
        <vertAlign val="superscript"/>
        <sz val="11"/>
        <color theme="1"/>
        <rFont val="Times New Roman"/>
        <family val="1"/>
        <charset val="163"/>
      </rPr>
      <t xml:space="preserve">2 </t>
    </r>
    <r>
      <rPr>
        <sz val="11"/>
        <color theme="1"/>
        <rFont val="Times New Roman"/>
        <family val="1"/>
        <charset val="163"/>
      </rPr>
      <t>CU/PVC/PVC</t>
    </r>
  </si>
  <si>
    <r>
      <t>CV: 3x1Cx1,5mm</t>
    </r>
    <r>
      <rPr>
        <vertAlign val="superscript"/>
        <sz val="11"/>
        <color theme="1"/>
        <rFont val="Times New Roman"/>
        <family val="1"/>
        <charset val="163"/>
      </rPr>
      <t xml:space="preserve">2 </t>
    </r>
    <r>
      <rPr>
        <sz val="11"/>
        <color theme="1"/>
        <rFont val="Times New Roman"/>
        <family val="1"/>
        <charset val="163"/>
      </rPr>
      <t>CU/PVC/PVC</t>
    </r>
  </si>
  <si>
    <t xml:space="preserve">CV: 2x1Cx1,5mm2 CU/PVC/PVC </t>
  </si>
  <si>
    <t>(E)1,5mm2 CU/PVC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</si>
</sst>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"/>
    <numFmt numFmtId="166" formatCode="0.000"/>
    <numFmt numFmtId="167" formatCode="0.0000"/>
  </numFmts>
  <fonts count="30">
    <font>
      <sz val="11"/>
      <color theme="1"/>
      <name val="Arial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b/>
      <sz val="11"/>
      <name val="Times New Roman"/>
      <family val="1"/>
    </font>
    <font>
      <b/>
      <sz val="14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sz val="11"/>
      <color theme="1"/>
      <name val="Symbol"/>
      <family val="1"/>
      <charset val="2"/>
    </font>
    <font>
      <b/>
      <sz val="8.25"/>
      <color theme="1"/>
      <name val="Times New Roman"/>
      <family val="1"/>
    </font>
    <font>
      <b/>
      <sz val="12.65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1"/>
      <color theme="1"/>
      <name val="Arial"/>
      <family val="2"/>
      <scheme val="minor"/>
    </font>
    <font>
      <b/>
      <sz val="11"/>
      <color rgb="FFFF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b/>
      <vertAlign val="superscript"/>
      <sz val="11"/>
      <color rgb="FFFF0000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b/>
      <vertAlign val="subscript"/>
      <sz val="11"/>
      <color theme="1"/>
      <name val="Times New Roman"/>
      <family val="1"/>
      <charset val="163"/>
    </font>
    <font>
      <sz val="11"/>
      <color rgb="FF00B050"/>
      <name val="Times New Roman"/>
      <family val="1"/>
      <charset val="163"/>
    </font>
    <font>
      <sz val="11"/>
      <color theme="1"/>
      <name val="Times New Roman"/>
      <family val="1"/>
      <charset val="163"/>
    </font>
    <font>
      <vertAlign val="superscript"/>
      <sz val="11"/>
      <color theme="1"/>
      <name val="Times New Roman"/>
      <family val="1"/>
      <charset val="163"/>
    </font>
    <font>
      <sz val="8"/>
      <name val="Arial"/>
      <family val="2"/>
      <charset val="163"/>
      <scheme val="minor"/>
    </font>
    <font>
      <sz val="11"/>
      <name val="Times New Roman"/>
      <family val="1"/>
      <charset val="163"/>
    </font>
    <font>
      <sz val="13"/>
      <color theme="1"/>
      <name val="Times New Roman"/>
      <family val="1"/>
    </font>
    <font>
      <sz val="11"/>
      <color theme="1"/>
      <name val="Arial"/>
      <family val="2"/>
      <scheme val="minor"/>
    </font>
    <font>
      <sz val="11"/>
      <color rgb="FF231F20"/>
      <name val="Times New Roman"/>
      <family val="1"/>
      <scheme val="major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scheme val="major"/>
    </font>
    <font>
      <sz val="11"/>
      <color theme="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3999145481734672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119">
    <xf numFmtId="0" fontId="0" fillId="0" borderId="0" xfId="0"/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2" fontId="16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center"/>
    </xf>
    <xf numFmtId="1" fontId="19" fillId="0" borderId="1" xfId="0" applyNumberFormat="1" applyFont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/>
    </xf>
    <xf numFmtId="165" fontId="1" fillId="3" borderId="2" xfId="0" applyNumberFormat="1" applyFont="1" applyFill="1" applyBorder="1" applyAlignment="1">
      <alignment horizontal="center"/>
    </xf>
    <xf numFmtId="1" fontId="19" fillId="3" borderId="2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0" fontId="19" fillId="0" borderId="3" xfId="0" applyFont="1" applyBorder="1" applyAlignment="1">
      <alignment horizontal="center"/>
    </xf>
    <xf numFmtId="1" fontId="19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1" fontId="18" fillId="3" borderId="2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/>
    </xf>
    <xf numFmtId="0" fontId="19" fillId="0" borderId="4" xfId="0" applyFont="1" applyBorder="1" applyAlignment="1">
      <alignment horizontal="center"/>
    </xf>
    <xf numFmtId="165" fontId="19" fillId="0" borderId="4" xfId="0" applyNumberFormat="1" applyFont="1" applyBorder="1" applyAlignment="1">
      <alignment horizontal="center"/>
    </xf>
    <xf numFmtId="1" fontId="19" fillId="0" borderId="4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5" fontId="19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165" fontId="1" fillId="3" borderId="5" xfId="0" applyNumberFormat="1" applyFont="1" applyFill="1" applyBorder="1" applyAlignment="1">
      <alignment horizontal="center"/>
    </xf>
    <xf numFmtId="2" fontId="1" fillId="3" borderId="5" xfId="0" applyNumberFormat="1" applyFont="1" applyFill="1" applyBorder="1" applyAlignment="1">
      <alignment horizontal="center"/>
    </xf>
    <xf numFmtId="1" fontId="1" fillId="3" borderId="5" xfId="0" applyNumberFormat="1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6" xfId="0" applyNumberFormat="1" applyFont="1" applyBorder="1" applyAlignment="1">
      <alignment horizontal="center"/>
    </xf>
    <xf numFmtId="2" fontId="1" fillId="3" borderId="7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2" fillId="3" borderId="16" xfId="0" applyNumberFormat="1" applyFont="1" applyFill="1" applyBorder="1" applyAlignment="1">
      <alignment horizontal="center"/>
    </xf>
    <xf numFmtId="2" fontId="2" fillId="3" borderId="7" xfId="0" applyNumberFormat="1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0" fontId="25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2" fontId="14" fillId="3" borderId="2" xfId="0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13" fillId="2" borderId="6" xfId="0" applyNumberFormat="1" applyFont="1" applyFill="1" applyBorder="1" applyAlignment="1">
      <alignment horizontal="center"/>
    </xf>
    <xf numFmtId="2" fontId="13" fillId="2" borderId="7" xfId="0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2" fontId="19" fillId="0" borderId="6" xfId="0" applyNumberFormat="1" applyFont="1" applyBorder="1" applyAlignment="1">
      <alignment horizontal="center"/>
    </xf>
    <xf numFmtId="2" fontId="19" fillId="0" borderId="7" xfId="0" applyNumberFormat="1" applyFont="1" applyBorder="1" applyAlignment="1">
      <alignment horizontal="center"/>
    </xf>
    <xf numFmtId="2" fontId="19" fillId="3" borderId="6" xfId="0" applyNumberFormat="1" applyFont="1" applyFill="1" applyBorder="1" applyAlignment="1">
      <alignment horizontal="center"/>
    </xf>
    <xf numFmtId="2" fontId="19" fillId="3" borderId="7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2" fontId="2" fillId="3" borderId="6" xfId="0" applyNumberFormat="1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/>
    </xf>
    <xf numFmtId="2" fontId="2" fillId="3" borderId="7" xfId="0" applyNumberFormat="1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569844</xdr:colOff>
      <xdr:row>2</xdr:row>
      <xdr:rowOff>23190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415780" y="403860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429039</xdr:colOff>
      <xdr:row>10</xdr:row>
      <xdr:rowOff>6625</xdr:rowOff>
    </xdr:from>
    <xdr:ext cx="65" cy="18746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096510" y="213995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64603</xdr:colOff>
      <xdr:row>11</xdr:row>
      <xdr:rowOff>14908</xdr:rowOff>
    </xdr:from>
    <xdr:ext cx="65" cy="1621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695940" y="2338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</xdr:row>
      <xdr:rowOff>14908</xdr:rowOff>
    </xdr:from>
    <xdr:ext cx="65" cy="1621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695940" y="757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11</xdr:row>
      <xdr:rowOff>14908</xdr:rowOff>
    </xdr:from>
    <xdr:ext cx="65" cy="1621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695940" y="2338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12</xdr:row>
      <xdr:rowOff>14908</xdr:rowOff>
    </xdr:from>
    <xdr:ext cx="65" cy="1621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695940" y="2538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12</xdr:row>
      <xdr:rowOff>14908</xdr:rowOff>
    </xdr:from>
    <xdr:ext cx="65" cy="1621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695940" y="2538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13</xdr:row>
      <xdr:rowOff>14908</xdr:rowOff>
    </xdr:from>
    <xdr:ext cx="65" cy="1621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0695940" y="2738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13</xdr:row>
      <xdr:rowOff>14908</xdr:rowOff>
    </xdr:from>
    <xdr:ext cx="65" cy="1621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0856428" y="296765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14</xdr:row>
      <xdr:rowOff>14908</xdr:rowOff>
    </xdr:from>
    <xdr:ext cx="65" cy="1621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0695940" y="2938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14</xdr:row>
      <xdr:rowOff>14908</xdr:rowOff>
    </xdr:from>
    <xdr:ext cx="65" cy="1621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695940" y="2938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15</xdr:row>
      <xdr:rowOff>14908</xdr:rowOff>
    </xdr:from>
    <xdr:ext cx="65" cy="1621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0695940" y="3138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15</xdr:row>
      <xdr:rowOff>14908</xdr:rowOff>
    </xdr:from>
    <xdr:ext cx="65" cy="1621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0695940" y="3138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16</xdr:row>
      <xdr:rowOff>14908</xdr:rowOff>
    </xdr:from>
    <xdr:ext cx="65" cy="1621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0695940" y="3338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16</xdr:row>
      <xdr:rowOff>14908</xdr:rowOff>
    </xdr:from>
    <xdr:ext cx="65" cy="1621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0695940" y="3338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17</xdr:row>
      <xdr:rowOff>14908</xdr:rowOff>
    </xdr:from>
    <xdr:ext cx="65" cy="1621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0695940" y="3538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17</xdr:row>
      <xdr:rowOff>14908</xdr:rowOff>
    </xdr:from>
    <xdr:ext cx="65" cy="1621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0695940" y="3538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18</xdr:row>
      <xdr:rowOff>14908</xdr:rowOff>
    </xdr:from>
    <xdr:ext cx="65" cy="1621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0695940" y="3738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18</xdr:row>
      <xdr:rowOff>14908</xdr:rowOff>
    </xdr:from>
    <xdr:ext cx="65" cy="1621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0695940" y="3738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0695940" y="3938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695940" y="3938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695940" y="4138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695940" y="4138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69594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69594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695940" y="45389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695940" y="45389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24</xdr:row>
      <xdr:rowOff>14908</xdr:rowOff>
    </xdr:from>
    <xdr:ext cx="65" cy="1621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695940" y="4929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24</xdr:row>
      <xdr:rowOff>14908</xdr:rowOff>
    </xdr:from>
    <xdr:ext cx="65" cy="1621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695940" y="4929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25</xdr:row>
      <xdr:rowOff>14908</xdr:rowOff>
    </xdr:from>
    <xdr:ext cx="65" cy="1621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695940" y="5129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25</xdr:row>
      <xdr:rowOff>14908</xdr:rowOff>
    </xdr:from>
    <xdr:ext cx="65" cy="1621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0695940" y="5129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26</xdr:row>
      <xdr:rowOff>14908</xdr:rowOff>
    </xdr:from>
    <xdr:ext cx="65" cy="1621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695940" y="5329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26</xdr:row>
      <xdr:rowOff>14908</xdr:rowOff>
    </xdr:from>
    <xdr:ext cx="65" cy="1621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0695940" y="5329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27</xdr:row>
      <xdr:rowOff>14908</xdr:rowOff>
    </xdr:from>
    <xdr:ext cx="65" cy="1621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0695940" y="5529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27</xdr:row>
      <xdr:rowOff>14908</xdr:rowOff>
    </xdr:from>
    <xdr:ext cx="65" cy="1621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0695940" y="5529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28</xdr:row>
      <xdr:rowOff>14908</xdr:rowOff>
    </xdr:from>
    <xdr:ext cx="65" cy="1621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0695940" y="5729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28</xdr:row>
      <xdr:rowOff>14908</xdr:rowOff>
    </xdr:from>
    <xdr:ext cx="65" cy="1621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695940" y="5729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29</xdr:row>
      <xdr:rowOff>14908</xdr:rowOff>
    </xdr:from>
    <xdr:ext cx="65" cy="1621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0695940" y="5929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29</xdr:row>
      <xdr:rowOff>14908</xdr:rowOff>
    </xdr:from>
    <xdr:ext cx="65" cy="1621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0695940" y="5929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30</xdr:row>
      <xdr:rowOff>14908</xdr:rowOff>
    </xdr:from>
    <xdr:ext cx="65" cy="1621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0695940" y="6129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30</xdr:row>
      <xdr:rowOff>14908</xdr:rowOff>
    </xdr:from>
    <xdr:ext cx="65" cy="1621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0695940" y="6129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31</xdr:row>
      <xdr:rowOff>14908</xdr:rowOff>
    </xdr:from>
    <xdr:ext cx="65" cy="1621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0695940" y="6329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31</xdr:row>
      <xdr:rowOff>14908</xdr:rowOff>
    </xdr:from>
    <xdr:ext cx="65" cy="1621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0695940" y="6329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069594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069594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33</xdr:row>
      <xdr:rowOff>14908</xdr:rowOff>
    </xdr:from>
    <xdr:ext cx="65" cy="1621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0695940" y="6729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33</xdr:row>
      <xdr:rowOff>14908</xdr:rowOff>
    </xdr:from>
    <xdr:ext cx="65" cy="1621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0695940" y="6729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33</xdr:row>
      <xdr:rowOff>14908</xdr:rowOff>
    </xdr:from>
    <xdr:ext cx="65" cy="1621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0695940" y="6729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33</xdr:row>
      <xdr:rowOff>14908</xdr:rowOff>
    </xdr:from>
    <xdr:ext cx="65" cy="1621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0695940" y="6729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34</xdr:row>
      <xdr:rowOff>14908</xdr:rowOff>
    </xdr:from>
    <xdr:ext cx="65" cy="1621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0695940" y="6929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34</xdr:row>
      <xdr:rowOff>14908</xdr:rowOff>
    </xdr:from>
    <xdr:ext cx="65" cy="1621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0695940" y="6929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35</xdr:row>
      <xdr:rowOff>14908</xdr:rowOff>
    </xdr:from>
    <xdr:ext cx="65" cy="1621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069594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35</xdr:row>
      <xdr:rowOff>14908</xdr:rowOff>
    </xdr:from>
    <xdr:ext cx="65" cy="1621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069594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69594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069594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069594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069594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069594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69594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0695940" y="8110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0695940" y="8110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069594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069594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0695940" y="8510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0695940" y="8510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069594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069594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0695940" y="8910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0695940" y="8910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45</xdr:row>
      <xdr:rowOff>14908</xdr:rowOff>
    </xdr:from>
    <xdr:ext cx="65" cy="17740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0695940" y="9110980"/>
          <a:ext cx="0" cy="1771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45</xdr:row>
      <xdr:rowOff>14908</xdr:rowOff>
    </xdr:from>
    <xdr:ext cx="65" cy="17740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0695940" y="9110980"/>
          <a:ext cx="0" cy="1771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0695940" y="9701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0695940" y="9701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0695940" y="9901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0695940" y="9901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0695940" y="10501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0695940" y="10501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0695940" y="10701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0695940" y="10701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56</xdr:row>
      <xdr:rowOff>14908</xdr:rowOff>
    </xdr:from>
    <xdr:ext cx="65" cy="17740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0695940" y="11301730"/>
          <a:ext cx="0" cy="1771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56</xdr:row>
      <xdr:rowOff>14908</xdr:rowOff>
    </xdr:from>
    <xdr:ext cx="65" cy="17740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0695940" y="11301730"/>
          <a:ext cx="0" cy="1771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57</xdr:row>
      <xdr:rowOff>14908</xdr:rowOff>
    </xdr:from>
    <xdr:ext cx="65" cy="1621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0695940" y="114922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57</xdr:row>
      <xdr:rowOff>14908</xdr:rowOff>
    </xdr:from>
    <xdr:ext cx="65" cy="1621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0695940" y="114922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069594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069594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0695940" y="118922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0695940" y="118922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0695940" y="120923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0695940" y="120923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0695940" y="124923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0695940" y="124923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069594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069594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0695940" y="128924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0695940" y="128924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069594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1069594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</xdr:row>
      <xdr:rowOff>14908</xdr:rowOff>
    </xdr:from>
    <xdr:ext cx="65" cy="1621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0695940" y="11480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</xdr:row>
      <xdr:rowOff>14908</xdr:rowOff>
    </xdr:from>
    <xdr:ext cx="65" cy="1621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0695940" y="13481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7</xdr:row>
      <xdr:rowOff>14908</xdr:rowOff>
    </xdr:from>
    <xdr:ext cx="65" cy="1621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10695940" y="15481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0695940" y="17481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</xdr:row>
      <xdr:rowOff>14908</xdr:rowOff>
    </xdr:from>
    <xdr:ext cx="65" cy="1621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0695940" y="13481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7</xdr:row>
      <xdr:rowOff>14908</xdr:rowOff>
    </xdr:from>
    <xdr:ext cx="65" cy="1621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0695940" y="15481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0695940" y="17481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</xdr:row>
      <xdr:rowOff>14908</xdr:rowOff>
    </xdr:from>
    <xdr:ext cx="65" cy="1621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0695940" y="13481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7</xdr:row>
      <xdr:rowOff>14908</xdr:rowOff>
    </xdr:from>
    <xdr:ext cx="65" cy="1621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10695940" y="15481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0695940" y="17481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14</xdr:row>
      <xdr:rowOff>14908</xdr:rowOff>
    </xdr:from>
    <xdr:ext cx="65" cy="1621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0695940" y="2938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14</xdr:row>
      <xdr:rowOff>14908</xdr:rowOff>
    </xdr:from>
    <xdr:ext cx="65" cy="1621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0695940" y="2938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15</xdr:row>
      <xdr:rowOff>14908</xdr:rowOff>
    </xdr:from>
    <xdr:ext cx="65" cy="1621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0695940" y="3138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15</xdr:row>
      <xdr:rowOff>14908</xdr:rowOff>
    </xdr:from>
    <xdr:ext cx="65" cy="1621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0695940" y="3138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17</xdr:row>
      <xdr:rowOff>14908</xdr:rowOff>
    </xdr:from>
    <xdr:ext cx="65" cy="1621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0695940" y="3538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17</xdr:row>
      <xdr:rowOff>14908</xdr:rowOff>
    </xdr:from>
    <xdr:ext cx="65" cy="1621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0695940" y="3538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18</xdr:row>
      <xdr:rowOff>14908</xdr:rowOff>
    </xdr:from>
    <xdr:ext cx="65" cy="1621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0695940" y="3738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18</xdr:row>
      <xdr:rowOff>14908</xdr:rowOff>
    </xdr:from>
    <xdr:ext cx="65" cy="1621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0695940" y="3738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16</xdr:row>
      <xdr:rowOff>14908</xdr:rowOff>
    </xdr:from>
    <xdr:ext cx="65" cy="1621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0695940" y="3338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16</xdr:row>
      <xdr:rowOff>14908</xdr:rowOff>
    </xdr:from>
    <xdr:ext cx="65" cy="1621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0695940" y="3338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0695940" y="3938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10695940" y="3938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0695940" y="45389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0695940" y="45389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0695940" y="4138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0695940" y="4138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0695940" y="4138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0695940" y="4138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069594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069594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069594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069594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069594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069594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26</xdr:row>
      <xdr:rowOff>14908</xdr:rowOff>
    </xdr:from>
    <xdr:ext cx="65" cy="1621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10695940" y="5329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26</xdr:row>
      <xdr:rowOff>14908</xdr:rowOff>
    </xdr:from>
    <xdr:ext cx="65" cy="1621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0695940" y="5329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27</xdr:row>
      <xdr:rowOff>14908</xdr:rowOff>
    </xdr:from>
    <xdr:ext cx="65" cy="1621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0695940" y="5529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27</xdr:row>
      <xdr:rowOff>14908</xdr:rowOff>
    </xdr:from>
    <xdr:ext cx="65" cy="1621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0695940" y="5529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28</xdr:row>
      <xdr:rowOff>14908</xdr:rowOff>
    </xdr:from>
    <xdr:ext cx="65" cy="1621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0695940" y="5729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28</xdr:row>
      <xdr:rowOff>14908</xdr:rowOff>
    </xdr:from>
    <xdr:ext cx="65" cy="1621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10695940" y="5729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29</xdr:row>
      <xdr:rowOff>14908</xdr:rowOff>
    </xdr:from>
    <xdr:ext cx="65" cy="1621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0695940" y="5929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29</xdr:row>
      <xdr:rowOff>14908</xdr:rowOff>
    </xdr:from>
    <xdr:ext cx="65" cy="1621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0695940" y="5929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35</xdr:row>
      <xdr:rowOff>14908</xdr:rowOff>
    </xdr:from>
    <xdr:ext cx="65" cy="1621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069594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35</xdr:row>
      <xdr:rowOff>14908</xdr:rowOff>
    </xdr:from>
    <xdr:ext cx="65" cy="1621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069594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069594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1069594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069594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069594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1069594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1069594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1069594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1069594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10695940" y="8910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10695940" y="8910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10695940" y="10701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10695940" y="10701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10695940" y="10701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10695940" y="10701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33</xdr:row>
      <xdr:rowOff>14908</xdr:rowOff>
    </xdr:from>
    <xdr:ext cx="65" cy="1621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10695940" y="6729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33</xdr:row>
      <xdr:rowOff>14908</xdr:rowOff>
    </xdr:from>
    <xdr:ext cx="65" cy="1621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10695940" y="6729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1069594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1069594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1069594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1069594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0695940" y="8110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0695940" y="8110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0695940" y="9701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0695940" y="9701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0695940" y="10501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10695940" y="10501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57</xdr:row>
      <xdr:rowOff>14908</xdr:rowOff>
    </xdr:from>
    <xdr:ext cx="65" cy="1621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0695940" y="114922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57</xdr:row>
      <xdr:rowOff>14908</xdr:rowOff>
    </xdr:from>
    <xdr:ext cx="65" cy="1621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0695940" y="114922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0695940" y="118922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0695940" y="118922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10695940" y="120923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10695940" y="120923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10695940" y="124923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0695940" y="124923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1069594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1069594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1069594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1069594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1069594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069594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0695940" y="128924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0695940" y="128924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0695940" y="9901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10695940" y="9901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10695940" y="9901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10695940" y="9901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</xdr:row>
      <xdr:rowOff>14908</xdr:rowOff>
    </xdr:from>
    <xdr:ext cx="65" cy="1621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10695940" y="13481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7</xdr:row>
      <xdr:rowOff>14908</xdr:rowOff>
    </xdr:from>
    <xdr:ext cx="65" cy="1621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10695940" y="15481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10695940" y="17481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14</xdr:row>
      <xdr:rowOff>14908</xdr:rowOff>
    </xdr:from>
    <xdr:ext cx="65" cy="1621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10695940" y="2938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14</xdr:row>
      <xdr:rowOff>14908</xdr:rowOff>
    </xdr:from>
    <xdr:ext cx="65" cy="1621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10695940" y="2938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15</xdr:row>
      <xdr:rowOff>14908</xdr:rowOff>
    </xdr:from>
    <xdr:ext cx="65" cy="1621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10695940" y="3138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15</xdr:row>
      <xdr:rowOff>14908</xdr:rowOff>
    </xdr:from>
    <xdr:ext cx="65" cy="1621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10695940" y="3138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17</xdr:row>
      <xdr:rowOff>14908</xdr:rowOff>
    </xdr:from>
    <xdr:ext cx="65" cy="1621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10695940" y="3538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17</xdr:row>
      <xdr:rowOff>14908</xdr:rowOff>
    </xdr:from>
    <xdr:ext cx="65" cy="1621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10695940" y="3538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18</xdr:row>
      <xdr:rowOff>14908</xdr:rowOff>
    </xdr:from>
    <xdr:ext cx="65" cy="1621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10695940" y="3738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18</xdr:row>
      <xdr:rowOff>14908</xdr:rowOff>
    </xdr:from>
    <xdr:ext cx="65" cy="1621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10695940" y="3738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10695940" y="4138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10695940" y="4138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1069594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1069594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16</xdr:row>
      <xdr:rowOff>14908</xdr:rowOff>
    </xdr:from>
    <xdr:ext cx="65" cy="1621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10695940" y="3338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10695940" y="3938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10695940" y="3938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10695940" y="45389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10695940" y="45389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28</xdr:row>
      <xdr:rowOff>14908</xdr:rowOff>
    </xdr:from>
    <xdr:ext cx="65" cy="1621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10695940" y="5729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28</xdr:row>
      <xdr:rowOff>14908</xdr:rowOff>
    </xdr:from>
    <xdr:ext cx="65" cy="1621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10695940" y="5729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28</xdr:row>
      <xdr:rowOff>14908</xdr:rowOff>
    </xdr:from>
    <xdr:ext cx="65" cy="1621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10695940" y="5729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28</xdr:row>
      <xdr:rowOff>14908</xdr:rowOff>
    </xdr:from>
    <xdr:ext cx="65" cy="1621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10695940" y="5729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29</xdr:row>
      <xdr:rowOff>14908</xdr:rowOff>
    </xdr:from>
    <xdr:ext cx="65" cy="1621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10695940" y="5929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29</xdr:row>
      <xdr:rowOff>14908</xdr:rowOff>
    </xdr:from>
    <xdr:ext cx="65" cy="1621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10695940" y="5929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35</xdr:row>
      <xdr:rowOff>14908</xdr:rowOff>
    </xdr:from>
    <xdr:ext cx="65" cy="1621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1069594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35</xdr:row>
      <xdr:rowOff>14908</xdr:rowOff>
    </xdr:from>
    <xdr:ext cx="65" cy="1621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1069594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35</xdr:row>
      <xdr:rowOff>14908</xdr:rowOff>
    </xdr:from>
    <xdr:ext cx="65" cy="1621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1069594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35</xdr:row>
      <xdr:rowOff>14908</xdr:rowOff>
    </xdr:from>
    <xdr:ext cx="65" cy="1621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1069594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35</xdr:row>
      <xdr:rowOff>14908</xdr:rowOff>
    </xdr:from>
    <xdr:ext cx="65" cy="1621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1069594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35</xdr:row>
      <xdr:rowOff>14908</xdr:rowOff>
    </xdr:from>
    <xdr:ext cx="65" cy="1621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1069594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35</xdr:row>
      <xdr:rowOff>14908</xdr:rowOff>
    </xdr:from>
    <xdr:ext cx="65" cy="1621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1069594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35</xdr:row>
      <xdr:rowOff>14908</xdr:rowOff>
    </xdr:from>
    <xdr:ext cx="65" cy="1621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1069594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1069594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1069594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1069594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1069594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1069594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1069594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1069594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1069594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1069594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1069594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1069594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1069594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1069594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1069594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1069594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1069594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1069594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1069594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1069594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1069594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1069594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1069594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1069594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1069594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1069594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1069594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1069594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1069594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1069594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1069594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1069594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1069594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1069594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1069594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1069594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1069594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1069594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1069594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1069594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1069594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1069594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1069594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1069594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1069594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1069594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1069594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1069594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1069594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1069594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1069594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1069594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1069594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1069594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1069594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1069594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1069594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1069594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1069594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1069594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1069594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1069594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1069594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1069594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1069594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1069594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1069594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1069594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1069594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1069594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1069594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1069594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1069594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10695940" y="8110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10695940" y="8110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10695940" y="8110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10695940" y="8110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10695940" y="9701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10695940" y="9701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10695940" y="9701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10695940" y="9701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10695940" y="10501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10695940" y="10501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10695940" y="10501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10695940" y="10501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57</xdr:row>
      <xdr:rowOff>14908</xdr:rowOff>
    </xdr:from>
    <xdr:ext cx="65" cy="1621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10695940" y="114922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57</xdr:row>
      <xdr:rowOff>14908</xdr:rowOff>
    </xdr:from>
    <xdr:ext cx="65" cy="1621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10695940" y="114922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57</xdr:row>
      <xdr:rowOff>14908</xdr:rowOff>
    </xdr:from>
    <xdr:ext cx="65" cy="1621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10695940" y="114922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57</xdr:row>
      <xdr:rowOff>14908</xdr:rowOff>
    </xdr:from>
    <xdr:ext cx="65" cy="1621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10695940" y="114922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10695940" y="120923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10695940" y="120923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10695940" y="120923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10695940" y="120923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10695940" y="118922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10695940" y="118922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10695940" y="118922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10695940" y="118922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10695940" y="124923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10695940" y="124923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10695940" y="124923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10695940" y="124923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10695940" y="128924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10695940" y="128924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10695940" y="128924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10695940" y="128924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10695940" y="8510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10695940" y="8510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10695940" y="10701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10695940" y="10701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10695940" y="9901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10695940" y="9901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10695940" y="8910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10695940" y="8910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10695940" y="8910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10695940" y="8910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19</xdr:col>
      <xdr:colOff>173107</xdr:colOff>
      <xdr:row>2</xdr:row>
      <xdr:rowOff>67089</xdr:rowOff>
    </xdr:from>
    <xdr:ext cx="221791" cy="1653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38" name="TextBox 537">
              <a:extLst>
                <a:ext uri="{FF2B5EF4-FFF2-40B4-BE49-F238E27FC236}">
                  <a16:creationId xmlns:a16="http://schemas.microsoft.com/office/drawing/2014/main" id="{00000000-0008-0000-0000-00001A020000}"/>
                </a:ext>
              </a:extLst>
            </xdr:cNvPr>
            <xdr:cNvSpPr txBox="1"/>
          </xdr:nvSpPr>
          <xdr:spPr>
            <a:xfrm>
              <a:off x="15782925" y="447675"/>
              <a:ext cx="221615" cy="1657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∆</m:t>
                    </m:r>
                    <m:r>
                      <a:rPr lang="en-US" sz="11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𝑼</m:t>
                    </m:r>
                  </m:oMath>
                </m:oMathPara>
              </a14:m>
              <a:endParaRPr lang="en-US" sz="1100" b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538" name="TextBox 537"/>
            <xdr:cNvSpPr txBox="1"/>
          </xdr:nvSpPr>
          <xdr:spPr>
            <a:xfrm>
              <a:off x="15782925" y="447675"/>
              <a:ext cx="221615" cy="1657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1">
                  <a:latin typeface="Cambria Math" panose="02040503050406030204" pitchFamily="18" charset="0"/>
                  <a:ea typeface="Cambria Math" panose="02040503050406030204" pitchFamily="18" charset="0"/>
                </a:rPr>
                <a:t>∆</a:t>
              </a:r>
              <a:r>
                <a:rPr lang="en-US" sz="1100" b="1">
                  <a:latin typeface="Cambria Math" panose="02040503050406030204" pitchFamily="18" charset="0"/>
                  <a:ea typeface="Cambria Math" panose="02040503050406030204" pitchFamily="18" charset="0"/>
                </a:rPr>
                <a:t>𝑼</a:t>
              </a:r>
              <a:endParaRPr lang="en-US" sz="1100" b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15</xdr:col>
      <xdr:colOff>381000</xdr:colOff>
      <xdr:row>9</xdr:row>
      <xdr:rowOff>142875</xdr:rowOff>
    </xdr:from>
    <xdr:ext cx="65" cy="113172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11012805" y="2076450"/>
          <a:ext cx="0" cy="1130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81644</xdr:colOff>
      <xdr:row>2</xdr:row>
      <xdr:rowOff>88447</xdr:rowOff>
    </xdr:from>
    <xdr:ext cx="347275" cy="1653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40" name="TextBox 539">
              <a:extLst>
                <a:ext uri="{FF2B5EF4-FFF2-40B4-BE49-F238E27FC236}">
                  <a16:creationId xmlns:a16="http://schemas.microsoft.com/office/drawing/2014/main" id="{00000000-0008-0000-0000-00001C020000}"/>
                </a:ext>
              </a:extLst>
            </xdr:cNvPr>
            <xdr:cNvSpPr txBox="1"/>
          </xdr:nvSpPr>
          <xdr:spPr>
            <a:xfrm>
              <a:off x="16328390" y="469265"/>
              <a:ext cx="347345" cy="1651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%∆</m:t>
                    </m:r>
                    <m:r>
                      <a:rPr lang="en-US" sz="11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𝑼</m:t>
                    </m:r>
                  </m:oMath>
                </m:oMathPara>
              </a14:m>
              <a:endParaRPr lang="en-US" sz="1100" b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540" name="TextBox 539"/>
            <xdr:cNvSpPr txBox="1"/>
          </xdr:nvSpPr>
          <xdr:spPr>
            <a:xfrm>
              <a:off x="16328390" y="469265"/>
              <a:ext cx="347345" cy="1651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1">
                  <a:latin typeface="Cambria Math" panose="02040503050406030204" pitchFamily="18" charset="0"/>
                  <a:ea typeface="Cambria Math" panose="02040503050406030204" pitchFamily="18" charset="0"/>
                </a:rPr>
                <a:t>%∆</a:t>
              </a:r>
              <a:r>
                <a:rPr lang="en-US" sz="1100" b="1">
                  <a:latin typeface="Cambria Math" panose="02040503050406030204" pitchFamily="18" charset="0"/>
                  <a:ea typeface="Cambria Math" panose="02040503050406030204" pitchFamily="18" charset="0"/>
                </a:rPr>
                <a:t>𝑼</a:t>
              </a:r>
              <a:endParaRPr lang="en-US" sz="1100" b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15</xdr:col>
      <xdr:colOff>64603</xdr:colOff>
      <xdr:row>9</xdr:row>
      <xdr:rowOff>14908</xdr:rowOff>
    </xdr:from>
    <xdr:ext cx="65" cy="1621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10695940" y="19481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9</xdr:row>
      <xdr:rowOff>14908</xdr:rowOff>
    </xdr:from>
    <xdr:ext cx="65" cy="1621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10695940" y="19481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9</xdr:row>
      <xdr:rowOff>14908</xdr:rowOff>
    </xdr:from>
    <xdr:ext cx="65" cy="1621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10695940" y="19481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9</xdr:row>
      <xdr:rowOff>14908</xdr:rowOff>
    </xdr:from>
    <xdr:ext cx="65" cy="1621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10695940" y="19481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9</xdr:row>
      <xdr:rowOff>14908</xdr:rowOff>
    </xdr:from>
    <xdr:ext cx="65" cy="1621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10695940" y="19481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9</xdr:row>
      <xdr:rowOff>14908</xdr:rowOff>
    </xdr:from>
    <xdr:ext cx="65" cy="1621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10695940" y="19481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1069594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1069594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1069594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1069594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1069594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1069594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1069594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1069594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1069594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</xdr:row>
      <xdr:rowOff>14908</xdr:rowOff>
    </xdr:from>
    <xdr:ext cx="65" cy="1621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10118090" y="757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</xdr:row>
      <xdr:rowOff>14908</xdr:rowOff>
    </xdr:from>
    <xdr:ext cx="65" cy="1621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10118090" y="11480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</xdr:row>
      <xdr:rowOff>14908</xdr:rowOff>
    </xdr:from>
    <xdr:ext cx="65" cy="1621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10118090" y="13481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</xdr:row>
      <xdr:rowOff>14908</xdr:rowOff>
    </xdr:from>
    <xdr:ext cx="65" cy="1621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10118090" y="13481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</xdr:row>
      <xdr:rowOff>14908</xdr:rowOff>
    </xdr:from>
    <xdr:ext cx="65" cy="1621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10118090" y="13481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</xdr:row>
      <xdr:rowOff>14908</xdr:rowOff>
    </xdr:from>
    <xdr:ext cx="65" cy="1621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10118090" y="13481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7</xdr:row>
      <xdr:rowOff>14908</xdr:rowOff>
    </xdr:from>
    <xdr:ext cx="65" cy="1621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10118090" y="15481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7</xdr:row>
      <xdr:rowOff>14908</xdr:rowOff>
    </xdr:from>
    <xdr:ext cx="65" cy="1621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10118090" y="15481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7</xdr:row>
      <xdr:rowOff>14908</xdr:rowOff>
    </xdr:from>
    <xdr:ext cx="65" cy="1621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10118090" y="15481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7</xdr:row>
      <xdr:rowOff>14908</xdr:rowOff>
    </xdr:from>
    <xdr:ext cx="65" cy="1621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10118090" y="15481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10118090" y="17481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10118090" y="17481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10118090" y="17481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10118090" y="17481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381000</xdr:colOff>
      <xdr:row>9</xdr:row>
      <xdr:rowOff>142875</xdr:rowOff>
    </xdr:from>
    <xdr:ext cx="65" cy="113172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10434955" y="2076450"/>
          <a:ext cx="0" cy="1130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64603</xdr:colOff>
      <xdr:row>9</xdr:row>
      <xdr:rowOff>14908</xdr:rowOff>
    </xdr:from>
    <xdr:ext cx="65" cy="1621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10118090" y="19481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9</xdr:row>
      <xdr:rowOff>14908</xdr:rowOff>
    </xdr:from>
    <xdr:ext cx="65" cy="1621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10118090" y="19481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9</xdr:row>
      <xdr:rowOff>14908</xdr:rowOff>
    </xdr:from>
    <xdr:ext cx="65" cy="1621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10118090" y="19481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9</xdr:row>
      <xdr:rowOff>14908</xdr:rowOff>
    </xdr:from>
    <xdr:ext cx="65" cy="1621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10118090" y="19481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9</xdr:row>
      <xdr:rowOff>14908</xdr:rowOff>
    </xdr:from>
    <xdr:ext cx="65" cy="1621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10118090" y="19481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9</xdr:row>
      <xdr:rowOff>14908</xdr:rowOff>
    </xdr:from>
    <xdr:ext cx="65" cy="1621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10118090" y="19481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11</xdr:row>
      <xdr:rowOff>14908</xdr:rowOff>
    </xdr:from>
    <xdr:ext cx="65" cy="1621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10118090" y="2338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11</xdr:row>
      <xdr:rowOff>14908</xdr:rowOff>
    </xdr:from>
    <xdr:ext cx="65" cy="1621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10118090" y="2338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12</xdr:row>
      <xdr:rowOff>14908</xdr:rowOff>
    </xdr:from>
    <xdr:ext cx="65" cy="1621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10118090" y="2538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12</xdr:row>
      <xdr:rowOff>14908</xdr:rowOff>
    </xdr:from>
    <xdr:ext cx="65" cy="1621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10118090" y="2538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13</xdr:row>
      <xdr:rowOff>14908</xdr:rowOff>
    </xdr:from>
    <xdr:ext cx="65" cy="1621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10118090" y="2738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13</xdr:row>
      <xdr:rowOff>14908</xdr:rowOff>
    </xdr:from>
    <xdr:ext cx="65" cy="1621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10118090" y="2738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14</xdr:row>
      <xdr:rowOff>14908</xdr:rowOff>
    </xdr:from>
    <xdr:ext cx="65" cy="1621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10118090" y="2938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14</xdr:row>
      <xdr:rowOff>14908</xdr:rowOff>
    </xdr:from>
    <xdr:ext cx="65" cy="1621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10118090" y="2938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14</xdr:row>
      <xdr:rowOff>14908</xdr:rowOff>
    </xdr:from>
    <xdr:ext cx="65" cy="1621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10118090" y="2938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14</xdr:row>
      <xdr:rowOff>14908</xdr:rowOff>
    </xdr:from>
    <xdr:ext cx="65" cy="1621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10118090" y="2938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14</xdr:row>
      <xdr:rowOff>14908</xdr:rowOff>
    </xdr:from>
    <xdr:ext cx="65" cy="1621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10118090" y="2938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14</xdr:row>
      <xdr:rowOff>14908</xdr:rowOff>
    </xdr:from>
    <xdr:ext cx="65" cy="1621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10118090" y="2938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15</xdr:row>
      <xdr:rowOff>14908</xdr:rowOff>
    </xdr:from>
    <xdr:ext cx="65" cy="1621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10118090" y="3138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15</xdr:row>
      <xdr:rowOff>14908</xdr:rowOff>
    </xdr:from>
    <xdr:ext cx="65" cy="1621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10118090" y="3138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15</xdr:row>
      <xdr:rowOff>14908</xdr:rowOff>
    </xdr:from>
    <xdr:ext cx="65" cy="1621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10118090" y="3138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15</xdr:row>
      <xdr:rowOff>14908</xdr:rowOff>
    </xdr:from>
    <xdr:ext cx="65" cy="1621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10118090" y="3138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15</xdr:row>
      <xdr:rowOff>14908</xdr:rowOff>
    </xdr:from>
    <xdr:ext cx="65" cy="1621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10118090" y="3138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15</xdr:row>
      <xdr:rowOff>14908</xdr:rowOff>
    </xdr:from>
    <xdr:ext cx="65" cy="1621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10118090" y="3138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16</xdr:row>
      <xdr:rowOff>14908</xdr:rowOff>
    </xdr:from>
    <xdr:ext cx="65" cy="1621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10118090" y="3338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16</xdr:row>
      <xdr:rowOff>14908</xdr:rowOff>
    </xdr:from>
    <xdr:ext cx="65" cy="1621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10118090" y="3338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16</xdr:row>
      <xdr:rowOff>14908</xdr:rowOff>
    </xdr:from>
    <xdr:ext cx="65" cy="1621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10118090" y="3338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16</xdr:row>
      <xdr:rowOff>14908</xdr:rowOff>
    </xdr:from>
    <xdr:ext cx="65" cy="1621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10118090" y="3338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16</xdr:row>
      <xdr:rowOff>14908</xdr:rowOff>
    </xdr:from>
    <xdr:ext cx="65" cy="1621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10118090" y="3338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16</xdr:row>
      <xdr:rowOff>14908</xdr:rowOff>
    </xdr:from>
    <xdr:ext cx="65" cy="1621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10118090" y="3338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17</xdr:row>
      <xdr:rowOff>14908</xdr:rowOff>
    </xdr:from>
    <xdr:ext cx="65" cy="1621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10118090" y="3538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17</xdr:row>
      <xdr:rowOff>14908</xdr:rowOff>
    </xdr:from>
    <xdr:ext cx="65" cy="1621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10118090" y="3538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17</xdr:row>
      <xdr:rowOff>14908</xdr:rowOff>
    </xdr:from>
    <xdr:ext cx="65" cy="1621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10118090" y="3538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17</xdr:row>
      <xdr:rowOff>14908</xdr:rowOff>
    </xdr:from>
    <xdr:ext cx="65" cy="1621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10118090" y="3538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17</xdr:row>
      <xdr:rowOff>14908</xdr:rowOff>
    </xdr:from>
    <xdr:ext cx="65" cy="1621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10118090" y="3538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17</xdr:row>
      <xdr:rowOff>14908</xdr:rowOff>
    </xdr:from>
    <xdr:ext cx="65" cy="1621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10118090" y="3538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18</xdr:row>
      <xdr:rowOff>14908</xdr:rowOff>
    </xdr:from>
    <xdr:ext cx="65" cy="1621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10118090" y="3738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18</xdr:row>
      <xdr:rowOff>14908</xdr:rowOff>
    </xdr:from>
    <xdr:ext cx="65" cy="1621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10118090" y="3738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18</xdr:row>
      <xdr:rowOff>14908</xdr:rowOff>
    </xdr:from>
    <xdr:ext cx="65" cy="1621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10118090" y="3738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18</xdr:row>
      <xdr:rowOff>14908</xdr:rowOff>
    </xdr:from>
    <xdr:ext cx="65" cy="1621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10118090" y="3738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18</xdr:row>
      <xdr:rowOff>14908</xdr:rowOff>
    </xdr:from>
    <xdr:ext cx="65" cy="1621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10118090" y="3738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18</xdr:row>
      <xdr:rowOff>14908</xdr:rowOff>
    </xdr:from>
    <xdr:ext cx="65" cy="1621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10118090" y="3738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10118090" y="3938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10118090" y="3938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10118090" y="3938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10118090" y="3938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10118090" y="3938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10118090" y="3938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10118090" y="4138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10118090" y="4138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10118090" y="4138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10118090" y="4138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10118090" y="4138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10118090" y="4138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10118090" y="4138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10118090" y="4138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1011809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1011809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1011809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1011809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1011809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1011809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1011809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1011809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1011809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10118090" y="4338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10118090" y="45389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10118090" y="45389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10118090" y="45389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10118090" y="45389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10118090" y="45389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10118090" y="45389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24</xdr:row>
      <xdr:rowOff>14908</xdr:rowOff>
    </xdr:from>
    <xdr:ext cx="65" cy="1621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10118090" y="4929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24</xdr:row>
      <xdr:rowOff>14908</xdr:rowOff>
    </xdr:from>
    <xdr:ext cx="65" cy="1621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10118090" y="4929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25</xdr:row>
      <xdr:rowOff>14908</xdr:rowOff>
    </xdr:from>
    <xdr:ext cx="65" cy="1621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10118090" y="5129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25</xdr:row>
      <xdr:rowOff>14908</xdr:rowOff>
    </xdr:from>
    <xdr:ext cx="65" cy="1621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10118090" y="5129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26</xdr:row>
      <xdr:rowOff>14908</xdr:rowOff>
    </xdr:from>
    <xdr:ext cx="65" cy="1621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10118090" y="5329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26</xdr:row>
      <xdr:rowOff>14908</xdr:rowOff>
    </xdr:from>
    <xdr:ext cx="65" cy="1621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10118090" y="5329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26</xdr:row>
      <xdr:rowOff>14908</xdr:rowOff>
    </xdr:from>
    <xdr:ext cx="65" cy="1621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10118090" y="5329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26</xdr:row>
      <xdr:rowOff>14908</xdr:rowOff>
    </xdr:from>
    <xdr:ext cx="65" cy="1621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10118090" y="5329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27</xdr:row>
      <xdr:rowOff>14908</xdr:rowOff>
    </xdr:from>
    <xdr:ext cx="65" cy="1621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10118090" y="5529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27</xdr:row>
      <xdr:rowOff>14908</xdr:rowOff>
    </xdr:from>
    <xdr:ext cx="65" cy="1621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10118090" y="5529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27</xdr:row>
      <xdr:rowOff>14908</xdr:rowOff>
    </xdr:from>
    <xdr:ext cx="65" cy="1621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10118090" y="5529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27</xdr:row>
      <xdr:rowOff>14908</xdr:rowOff>
    </xdr:from>
    <xdr:ext cx="65" cy="1621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10118090" y="5529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28</xdr:row>
      <xdr:rowOff>14908</xdr:rowOff>
    </xdr:from>
    <xdr:ext cx="65" cy="1621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10118090" y="5729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28</xdr:row>
      <xdr:rowOff>14908</xdr:rowOff>
    </xdr:from>
    <xdr:ext cx="65" cy="1621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10118090" y="5729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28</xdr:row>
      <xdr:rowOff>14908</xdr:rowOff>
    </xdr:from>
    <xdr:ext cx="65" cy="1621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10118090" y="5729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28</xdr:row>
      <xdr:rowOff>14908</xdr:rowOff>
    </xdr:from>
    <xdr:ext cx="65" cy="1621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10118090" y="5729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28</xdr:row>
      <xdr:rowOff>14908</xdr:rowOff>
    </xdr:from>
    <xdr:ext cx="65" cy="1621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10118090" y="5729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28</xdr:row>
      <xdr:rowOff>14908</xdr:rowOff>
    </xdr:from>
    <xdr:ext cx="65" cy="1621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10118090" y="5729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28</xdr:row>
      <xdr:rowOff>14908</xdr:rowOff>
    </xdr:from>
    <xdr:ext cx="65" cy="1621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10118090" y="5729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28</xdr:row>
      <xdr:rowOff>14908</xdr:rowOff>
    </xdr:from>
    <xdr:ext cx="65" cy="1621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10118090" y="5729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29</xdr:row>
      <xdr:rowOff>14908</xdr:rowOff>
    </xdr:from>
    <xdr:ext cx="65" cy="1621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10118090" y="5929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29</xdr:row>
      <xdr:rowOff>14908</xdr:rowOff>
    </xdr:from>
    <xdr:ext cx="65" cy="1621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10118090" y="5929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29</xdr:row>
      <xdr:rowOff>14908</xdr:rowOff>
    </xdr:from>
    <xdr:ext cx="65" cy="1621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10118090" y="5929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29</xdr:row>
      <xdr:rowOff>14908</xdr:rowOff>
    </xdr:from>
    <xdr:ext cx="65" cy="1621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10118090" y="5929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29</xdr:row>
      <xdr:rowOff>14908</xdr:rowOff>
    </xdr:from>
    <xdr:ext cx="65" cy="1621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10118090" y="5929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29</xdr:row>
      <xdr:rowOff>14908</xdr:rowOff>
    </xdr:from>
    <xdr:ext cx="65" cy="1621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10118090" y="5929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30</xdr:row>
      <xdr:rowOff>14908</xdr:rowOff>
    </xdr:from>
    <xdr:ext cx="65" cy="1621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10118090" y="6129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30</xdr:row>
      <xdr:rowOff>14908</xdr:rowOff>
    </xdr:from>
    <xdr:ext cx="65" cy="1621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10118090" y="6129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31</xdr:row>
      <xdr:rowOff>14908</xdr:rowOff>
    </xdr:from>
    <xdr:ext cx="65" cy="1621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10118090" y="6329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31</xdr:row>
      <xdr:rowOff>14908</xdr:rowOff>
    </xdr:from>
    <xdr:ext cx="65" cy="1621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10118090" y="6329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1011809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1011809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1011809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1011809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1011809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1011809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1011809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1011809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1011809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10118090" y="6529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33</xdr:row>
      <xdr:rowOff>14908</xdr:rowOff>
    </xdr:from>
    <xdr:ext cx="65" cy="1621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10118090" y="6729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33</xdr:row>
      <xdr:rowOff>14908</xdr:rowOff>
    </xdr:from>
    <xdr:ext cx="65" cy="1621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10118090" y="6729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33</xdr:row>
      <xdr:rowOff>14908</xdr:rowOff>
    </xdr:from>
    <xdr:ext cx="65" cy="1621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10118090" y="6729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33</xdr:row>
      <xdr:rowOff>14908</xdr:rowOff>
    </xdr:from>
    <xdr:ext cx="65" cy="1621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10118090" y="6729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33</xdr:row>
      <xdr:rowOff>14908</xdr:rowOff>
    </xdr:from>
    <xdr:ext cx="65" cy="1621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10118090" y="6729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33</xdr:row>
      <xdr:rowOff>14908</xdr:rowOff>
    </xdr:from>
    <xdr:ext cx="65" cy="1621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10118090" y="6729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35</xdr:row>
      <xdr:rowOff>14908</xdr:rowOff>
    </xdr:from>
    <xdr:ext cx="65" cy="1621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1011809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35</xdr:row>
      <xdr:rowOff>14908</xdr:rowOff>
    </xdr:from>
    <xdr:ext cx="65" cy="1621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1011809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35</xdr:row>
      <xdr:rowOff>14908</xdr:rowOff>
    </xdr:from>
    <xdr:ext cx="65" cy="1621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1011809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35</xdr:row>
      <xdr:rowOff>14908</xdr:rowOff>
    </xdr:from>
    <xdr:ext cx="65" cy="1621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1011809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35</xdr:row>
      <xdr:rowOff>14908</xdr:rowOff>
    </xdr:from>
    <xdr:ext cx="65" cy="1621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1011809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35</xdr:row>
      <xdr:rowOff>14908</xdr:rowOff>
    </xdr:from>
    <xdr:ext cx="65" cy="1621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1011809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35</xdr:row>
      <xdr:rowOff>14908</xdr:rowOff>
    </xdr:from>
    <xdr:ext cx="65" cy="1621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1011809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35</xdr:row>
      <xdr:rowOff>14908</xdr:rowOff>
    </xdr:from>
    <xdr:ext cx="65" cy="1621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1011809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35</xdr:row>
      <xdr:rowOff>14908</xdr:rowOff>
    </xdr:from>
    <xdr:ext cx="65" cy="1621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1011809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35</xdr:row>
      <xdr:rowOff>14908</xdr:rowOff>
    </xdr:from>
    <xdr:ext cx="65" cy="1621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1011809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35</xdr:row>
      <xdr:rowOff>14908</xdr:rowOff>
    </xdr:from>
    <xdr:ext cx="65" cy="1621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1011809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35</xdr:row>
      <xdr:rowOff>14908</xdr:rowOff>
    </xdr:from>
    <xdr:ext cx="65" cy="1621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10118090" y="71107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1011809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1011809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1011809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1011809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1011809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1011809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1011809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1011809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1011809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1011809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1011809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10118090" y="73107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1011809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1011809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1011809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1011809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1011809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1011809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1011809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1011809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1011809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10118090" y="75107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1011809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1011809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1011809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1011809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1011809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1011809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1011809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1011809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1011809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1011809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1011809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1011809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1011809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1011809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1011809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10118090" y="77108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10118090" y="79108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10118090" y="8110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10118090" y="8110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10118090" y="8110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10118090" y="8110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10118090" y="8110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10118090" y="8110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10118090" y="8110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10118090" y="81108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1011809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1011809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1011809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1011809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1011809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1011809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1011809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1011809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1011809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1011809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1011809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10118090" y="83108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10118090" y="8510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10118090" y="8510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10118090" y="8510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10118090" y="85109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1011809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1011809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1011809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1011809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1011809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1011809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1011809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1011809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1011809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1011809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1011809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1011809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1011809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10118090" y="87109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10118090" y="8910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10118090" y="8910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10118090" y="8910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10118090" y="8910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10118090" y="8910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10118090" y="8910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10118090" y="8910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10118090" y="89109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10118090" y="93014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10118090" y="95015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10118090" y="9701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10118090" y="9701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10118090" y="9701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10118090" y="9701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10118090" y="9701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10118090" y="9701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10118090" y="9701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10118090" y="97015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10118090" y="9901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10118090" y="9901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10118090" y="9901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10118090" y="9901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10118090" y="9901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10118090" y="9901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10118090" y="9901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10118090" y="99015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10118090" y="101015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10118090" y="103016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10118090" y="10501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10118090" y="10501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10118090" y="10501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10118090" y="10501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10118090" y="10501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10118090" y="10501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10118090" y="10501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10118090" y="105016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10118090" y="10701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10118090" y="10701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10118090" y="10701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10118090" y="10701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10118090" y="10701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10118090" y="10701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10118090" y="10701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10118090" y="107016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10118090" y="109016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10118090" y="111017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57</xdr:row>
      <xdr:rowOff>14908</xdr:rowOff>
    </xdr:from>
    <xdr:ext cx="65" cy="162160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10118090" y="114922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57</xdr:row>
      <xdr:rowOff>14908</xdr:rowOff>
    </xdr:from>
    <xdr:ext cx="65" cy="162160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10118090" y="114922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57</xdr:row>
      <xdr:rowOff>14908</xdr:rowOff>
    </xdr:from>
    <xdr:ext cx="65" cy="162160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10118090" y="114922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57</xdr:row>
      <xdr:rowOff>14908</xdr:rowOff>
    </xdr:from>
    <xdr:ext cx="65" cy="162160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10118090" y="114922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57</xdr:row>
      <xdr:rowOff>14908</xdr:rowOff>
    </xdr:from>
    <xdr:ext cx="65" cy="162160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10118090" y="114922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57</xdr:row>
      <xdr:rowOff>14908</xdr:rowOff>
    </xdr:from>
    <xdr:ext cx="65" cy="162160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10118090" y="114922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57</xdr:row>
      <xdr:rowOff>14908</xdr:rowOff>
    </xdr:from>
    <xdr:ext cx="65" cy="162160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10118090" y="114922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57</xdr:row>
      <xdr:rowOff>14908</xdr:rowOff>
    </xdr:from>
    <xdr:ext cx="65" cy="162160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10118090" y="114922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1011809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1011809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1011809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1011809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1011809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1011809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1011809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1011809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1011809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1011809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1011809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10118090" y="116922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10118090" y="118922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10118090" y="118922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10118090" y="118922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10118090" y="118922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10118090" y="118922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10118090" y="118922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10118090" y="118922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10118090" y="118922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10118090" y="120923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10118090" y="120923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10118090" y="120923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10118090" y="120923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10118090" y="120923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10118090" y="120923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10118090" y="120923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10118090" y="120923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10118090" y="122923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10118090" y="124923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10118090" y="124923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10118090" y="124923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10118090" y="124923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10118090" y="124923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10118090" y="124923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10118090" y="124923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10118090" y="124923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1011809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1011809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1011809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1011809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1011809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1011809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1011809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1011809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1011809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1011809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1011809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10118090" y="1269238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10118090" y="128924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10118090" y="128924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10118090" y="128924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10118090" y="128924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10118090" y="128924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10118090" y="128924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10118090" y="128924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10118090" y="128924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1011809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1011809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1011809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1011809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1011809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1011809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1011809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1011809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1011809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10118090" y="13092430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10118090" y="1329245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7</xdr:row>
      <xdr:rowOff>14908</xdr:rowOff>
    </xdr:from>
    <xdr:ext cx="65" cy="1621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E17A9C32-3D80-4A01-A95A-33375C476DF7}"/>
            </a:ext>
          </a:extLst>
        </xdr:cNvPr>
        <xdr:cNvSpPr txBox="1"/>
      </xdr:nvSpPr>
      <xdr:spPr>
        <a:xfrm>
          <a:off x="10713553" y="117695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7</xdr:row>
      <xdr:rowOff>14908</xdr:rowOff>
    </xdr:from>
    <xdr:ext cx="65" cy="1621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3BABE655-D301-4CBD-B10B-880C52D90918}"/>
            </a:ext>
          </a:extLst>
        </xdr:cNvPr>
        <xdr:cNvSpPr txBox="1"/>
      </xdr:nvSpPr>
      <xdr:spPr>
        <a:xfrm>
          <a:off x="10132528" y="117695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44FF8815-7A00-41BA-86BE-7F78A3605D48}"/>
            </a:ext>
          </a:extLst>
        </xdr:cNvPr>
        <xdr:cNvSpPr txBox="1"/>
      </xdr:nvSpPr>
      <xdr:spPr>
        <a:xfrm>
          <a:off x="10713553" y="140555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ADFD5F31-45FB-4947-A580-449E7D5FE7AC}"/>
            </a:ext>
          </a:extLst>
        </xdr:cNvPr>
        <xdr:cNvSpPr txBox="1"/>
      </xdr:nvSpPr>
      <xdr:spPr>
        <a:xfrm>
          <a:off x="10713553" y="140555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BC0AF763-EFA2-47F8-A0E5-602B517B9C3C}"/>
            </a:ext>
          </a:extLst>
        </xdr:cNvPr>
        <xdr:cNvSpPr txBox="1"/>
      </xdr:nvSpPr>
      <xdr:spPr>
        <a:xfrm>
          <a:off x="10713553" y="140555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55E981F5-8705-4F11-B82C-5A1E2037D2E7}"/>
            </a:ext>
          </a:extLst>
        </xdr:cNvPr>
        <xdr:cNvSpPr txBox="1"/>
      </xdr:nvSpPr>
      <xdr:spPr>
        <a:xfrm>
          <a:off x="10713553" y="140555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9F8B1A23-8EEE-41BD-8EF6-9343993AE8BD}"/>
            </a:ext>
          </a:extLst>
        </xdr:cNvPr>
        <xdr:cNvSpPr txBox="1"/>
      </xdr:nvSpPr>
      <xdr:spPr>
        <a:xfrm>
          <a:off x="10132528" y="140555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5850A52F-39BE-44DF-B82C-33195BE1BA81}"/>
            </a:ext>
          </a:extLst>
        </xdr:cNvPr>
        <xdr:cNvSpPr txBox="1"/>
      </xdr:nvSpPr>
      <xdr:spPr>
        <a:xfrm>
          <a:off x="10132528" y="140555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4005D679-FF66-467E-98E2-B2ACD57BDC4E}"/>
            </a:ext>
          </a:extLst>
        </xdr:cNvPr>
        <xdr:cNvSpPr txBox="1"/>
      </xdr:nvSpPr>
      <xdr:spPr>
        <a:xfrm>
          <a:off x="10132528" y="140555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D80822B0-9A34-41F1-9429-A36319514EA2}"/>
            </a:ext>
          </a:extLst>
        </xdr:cNvPr>
        <xdr:cNvSpPr txBox="1"/>
      </xdr:nvSpPr>
      <xdr:spPr>
        <a:xfrm>
          <a:off x="10132528" y="140555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14</xdr:row>
      <xdr:rowOff>14908</xdr:rowOff>
    </xdr:from>
    <xdr:ext cx="65" cy="1621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8E491CFD-7A8D-4BE7-8026-313C96ED1DF3}"/>
            </a:ext>
          </a:extLst>
        </xdr:cNvPr>
        <xdr:cNvSpPr txBox="1"/>
      </xdr:nvSpPr>
      <xdr:spPr>
        <a:xfrm>
          <a:off x="10856428" y="251045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14</xdr:row>
      <xdr:rowOff>14908</xdr:rowOff>
    </xdr:from>
    <xdr:ext cx="65" cy="1621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5FB20769-7FFA-4982-8BFC-DE467E425A48}"/>
            </a:ext>
          </a:extLst>
        </xdr:cNvPr>
        <xdr:cNvSpPr txBox="1"/>
      </xdr:nvSpPr>
      <xdr:spPr>
        <a:xfrm>
          <a:off x="10856428" y="251045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14</xdr:row>
      <xdr:rowOff>14908</xdr:rowOff>
    </xdr:from>
    <xdr:ext cx="65" cy="1621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97EA8C1A-4E48-47D1-90EF-C933D1796B3C}"/>
            </a:ext>
          </a:extLst>
        </xdr:cNvPr>
        <xdr:cNvSpPr txBox="1"/>
      </xdr:nvSpPr>
      <xdr:spPr>
        <a:xfrm>
          <a:off x="10275403" y="251045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14</xdr:row>
      <xdr:rowOff>14908</xdr:rowOff>
    </xdr:from>
    <xdr:ext cx="65" cy="1621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CE1D9995-2A19-4044-A420-6AD4CDDA074E}"/>
            </a:ext>
          </a:extLst>
        </xdr:cNvPr>
        <xdr:cNvSpPr txBox="1"/>
      </xdr:nvSpPr>
      <xdr:spPr>
        <a:xfrm>
          <a:off x="10275403" y="251045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17</xdr:row>
      <xdr:rowOff>14908</xdr:rowOff>
    </xdr:from>
    <xdr:ext cx="65" cy="1621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754C7BD5-23F7-4811-9D89-9B94FA901F96}"/>
            </a:ext>
          </a:extLst>
        </xdr:cNvPr>
        <xdr:cNvSpPr txBox="1"/>
      </xdr:nvSpPr>
      <xdr:spPr>
        <a:xfrm>
          <a:off x="11151703" y="25828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17</xdr:row>
      <xdr:rowOff>14908</xdr:rowOff>
    </xdr:from>
    <xdr:ext cx="65" cy="1621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DECAC0B4-A58B-4CAE-9655-5505FB522BAA}"/>
            </a:ext>
          </a:extLst>
        </xdr:cNvPr>
        <xdr:cNvSpPr txBox="1"/>
      </xdr:nvSpPr>
      <xdr:spPr>
        <a:xfrm>
          <a:off x="11151703" y="25828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17</xdr:row>
      <xdr:rowOff>14908</xdr:rowOff>
    </xdr:from>
    <xdr:ext cx="65" cy="1621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21E4C43B-AE05-47FB-8973-509A81F8A958}"/>
            </a:ext>
          </a:extLst>
        </xdr:cNvPr>
        <xdr:cNvSpPr txBox="1"/>
      </xdr:nvSpPr>
      <xdr:spPr>
        <a:xfrm>
          <a:off x="10557343" y="25828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17</xdr:row>
      <xdr:rowOff>14908</xdr:rowOff>
    </xdr:from>
    <xdr:ext cx="65" cy="1621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516DEA9C-09B1-4A9C-A142-D9C227F748E8}"/>
            </a:ext>
          </a:extLst>
        </xdr:cNvPr>
        <xdr:cNvSpPr txBox="1"/>
      </xdr:nvSpPr>
      <xdr:spPr>
        <a:xfrm>
          <a:off x="10557343" y="25828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18</xdr:row>
      <xdr:rowOff>14908</xdr:rowOff>
    </xdr:from>
    <xdr:ext cx="65" cy="1621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CB4A4301-9740-422F-9FE8-FCF8DCDC7792}"/>
            </a:ext>
          </a:extLst>
        </xdr:cNvPr>
        <xdr:cNvSpPr txBox="1"/>
      </xdr:nvSpPr>
      <xdr:spPr>
        <a:xfrm>
          <a:off x="11151703" y="32686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18</xdr:row>
      <xdr:rowOff>14908</xdr:rowOff>
    </xdr:from>
    <xdr:ext cx="65" cy="1621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F81A9048-0032-4C9B-A92F-F0C31F5BABBD}"/>
            </a:ext>
          </a:extLst>
        </xdr:cNvPr>
        <xdr:cNvSpPr txBox="1"/>
      </xdr:nvSpPr>
      <xdr:spPr>
        <a:xfrm>
          <a:off x="11151703" y="32686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18</xdr:row>
      <xdr:rowOff>14908</xdr:rowOff>
    </xdr:from>
    <xdr:ext cx="65" cy="1621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E68EBE73-A22B-441C-A50C-C56B629591F5}"/>
            </a:ext>
          </a:extLst>
        </xdr:cNvPr>
        <xdr:cNvSpPr txBox="1"/>
      </xdr:nvSpPr>
      <xdr:spPr>
        <a:xfrm>
          <a:off x="11151703" y="32686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18</xdr:row>
      <xdr:rowOff>14908</xdr:rowOff>
    </xdr:from>
    <xdr:ext cx="65" cy="1621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6569EC77-D252-468A-AC92-CAF0836F60F5}"/>
            </a:ext>
          </a:extLst>
        </xdr:cNvPr>
        <xdr:cNvSpPr txBox="1"/>
      </xdr:nvSpPr>
      <xdr:spPr>
        <a:xfrm>
          <a:off x="11151703" y="32686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18</xdr:row>
      <xdr:rowOff>14908</xdr:rowOff>
    </xdr:from>
    <xdr:ext cx="65" cy="1621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3902016F-230F-4468-B615-1ABE418F0944}"/>
            </a:ext>
          </a:extLst>
        </xdr:cNvPr>
        <xdr:cNvSpPr txBox="1"/>
      </xdr:nvSpPr>
      <xdr:spPr>
        <a:xfrm>
          <a:off x="11151703" y="32686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18</xdr:row>
      <xdr:rowOff>14908</xdr:rowOff>
    </xdr:from>
    <xdr:ext cx="65" cy="1621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2B156709-11FC-4BCD-AD93-3C1D8DFABBE4}"/>
            </a:ext>
          </a:extLst>
        </xdr:cNvPr>
        <xdr:cNvSpPr txBox="1"/>
      </xdr:nvSpPr>
      <xdr:spPr>
        <a:xfrm>
          <a:off x="11151703" y="32686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18</xdr:row>
      <xdr:rowOff>14908</xdr:rowOff>
    </xdr:from>
    <xdr:ext cx="65" cy="1621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130DC32D-36A6-4042-A038-346DF81E0579}"/>
            </a:ext>
          </a:extLst>
        </xdr:cNvPr>
        <xdr:cNvSpPr txBox="1"/>
      </xdr:nvSpPr>
      <xdr:spPr>
        <a:xfrm>
          <a:off x="10557343" y="32686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18</xdr:row>
      <xdr:rowOff>14908</xdr:rowOff>
    </xdr:from>
    <xdr:ext cx="65" cy="1621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99801CCD-F4E9-4816-9DE6-9EED13CF3024}"/>
            </a:ext>
          </a:extLst>
        </xdr:cNvPr>
        <xdr:cNvSpPr txBox="1"/>
      </xdr:nvSpPr>
      <xdr:spPr>
        <a:xfrm>
          <a:off x="10557343" y="32686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18</xdr:row>
      <xdr:rowOff>14908</xdr:rowOff>
    </xdr:from>
    <xdr:ext cx="65" cy="1621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43E9C04B-F0C8-40A6-8F5C-59897D425E35}"/>
            </a:ext>
          </a:extLst>
        </xdr:cNvPr>
        <xdr:cNvSpPr txBox="1"/>
      </xdr:nvSpPr>
      <xdr:spPr>
        <a:xfrm>
          <a:off x="10557343" y="32686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18</xdr:row>
      <xdr:rowOff>14908</xdr:rowOff>
    </xdr:from>
    <xdr:ext cx="65" cy="1621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543D6B6F-56FE-481D-92CA-0B083F6F2DD1}"/>
            </a:ext>
          </a:extLst>
        </xdr:cNvPr>
        <xdr:cNvSpPr txBox="1"/>
      </xdr:nvSpPr>
      <xdr:spPr>
        <a:xfrm>
          <a:off x="10557343" y="32686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18</xdr:row>
      <xdr:rowOff>14908</xdr:rowOff>
    </xdr:from>
    <xdr:ext cx="65" cy="1621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1EEF11EB-990E-4710-BFDA-03BE24AFF380}"/>
            </a:ext>
          </a:extLst>
        </xdr:cNvPr>
        <xdr:cNvSpPr txBox="1"/>
      </xdr:nvSpPr>
      <xdr:spPr>
        <a:xfrm>
          <a:off x="10557343" y="32686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18</xdr:row>
      <xdr:rowOff>14908</xdr:rowOff>
    </xdr:from>
    <xdr:ext cx="65" cy="1621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8B800F1B-B159-463C-89E7-B7317D523FC6}"/>
            </a:ext>
          </a:extLst>
        </xdr:cNvPr>
        <xdr:cNvSpPr txBox="1"/>
      </xdr:nvSpPr>
      <xdr:spPr>
        <a:xfrm>
          <a:off x="10557343" y="32686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8AF60B82-BDBE-4F8C-8555-A94DB78371D9}"/>
            </a:ext>
          </a:extLst>
        </xdr:cNvPr>
        <xdr:cNvSpPr txBox="1"/>
      </xdr:nvSpPr>
      <xdr:spPr>
        <a:xfrm>
          <a:off x="1115170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F6664E05-54ED-4A48-9A39-36FCE7ED8572}"/>
            </a:ext>
          </a:extLst>
        </xdr:cNvPr>
        <xdr:cNvSpPr txBox="1"/>
      </xdr:nvSpPr>
      <xdr:spPr>
        <a:xfrm>
          <a:off x="1115170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9BB186C7-42E9-49D9-84C9-C31D87BF3310}"/>
            </a:ext>
          </a:extLst>
        </xdr:cNvPr>
        <xdr:cNvSpPr txBox="1"/>
      </xdr:nvSpPr>
      <xdr:spPr>
        <a:xfrm>
          <a:off x="1115170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51D3DD0D-272D-4BD7-94D9-533C9CD2DE24}"/>
            </a:ext>
          </a:extLst>
        </xdr:cNvPr>
        <xdr:cNvSpPr txBox="1"/>
      </xdr:nvSpPr>
      <xdr:spPr>
        <a:xfrm>
          <a:off x="1115170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EBF5D0FD-1E23-4030-BCBF-476716AC3029}"/>
            </a:ext>
          </a:extLst>
        </xdr:cNvPr>
        <xdr:cNvSpPr txBox="1"/>
      </xdr:nvSpPr>
      <xdr:spPr>
        <a:xfrm>
          <a:off x="1115170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6E780393-E155-4675-882A-013211460F89}"/>
            </a:ext>
          </a:extLst>
        </xdr:cNvPr>
        <xdr:cNvSpPr txBox="1"/>
      </xdr:nvSpPr>
      <xdr:spPr>
        <a:xfrm>
          <a:off x="1055734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AA46A6BC-60C3-403B-8A9F-3A5B81FE59AA}"/>
            </a:ext>
          </a:extLst>
        </xdr:cNvPr>
        <xdr:cNvSpPr txBox="1"/>
      </xdr:nvSpPr>
      <xdr:spPr>
        <a:xfrm>
          <a:off x="1055734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6F64AA2B-F598-4B19-A3B9-CAE66A09BDAE}"/>
            </a:ext>
          </a:extLst>
        </xdr:cNvPr>
        <xdr:cNvSpPr txBox="1"/>
      </xdr:nvSpPr>
      <xdr:spPr>
        <a:xfrm>
          <a:off x="1055734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9A23C521-3993-4436-970C-3178CDC48EC9}"/>
            </a:ext>
          </a:extLst>
        </xdr:cNvPr>
        <xdr:cNvSpPr txBox="1"/>
      </xdr:nvSpPr>
      <xdr:spPr>
        <a:xfrm>
          <a:off x="1055734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77C4D448-5380-4699-9E12-801D4FF5C96C}"/>
            </a:ext>
          </a:extLst>
        </xdr:cNvPr>
        <xdr:cNvSpPr txBox="1"/>
      </xdr:nvSpPr>
      <xdr:spPr>
        <a:xfrm>
          <a:off x="1055734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F937EFB6-1415-4DDA-9303-284BCFF8AB1F}"/>
            </a:ext>
          </a:extLst>
        </xdr:cNvPr>
        <xdr:cNvSpPr txBox="1"/>
      </xdr:nvSpPr>
      <xdr:spPr>
        <a:xfrm>
          <a:off x="1055734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C2DCFB66-D30A-4ACF-8A0B-06EB56B754BB}"/>
            </a:ext>
          </a:extLst>
        </xdr:cNvPr>
        <xdr:cNvSpPr txBox="1"/>
      </xdr:nvSpPr>
      <xdr:spPr>
        <a:xfrm>
          <a:off x="1115170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D493FF7-30FB-4B58-90E5-F89279EE15BA}"/>
            </a:ext>
          </a:extLst>
        </xdr:cNvPr>
        <xdr:cNvSpPr txBox="1"/>
      </xdr:nvSpPr>
      <xdr:spPr>
        <a:xfrm>
          <a:off x="1115170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A36AA528-1B06-44B8-8813-CB50225E193A}"/>
            </a:ext>
          </a:extLst>
        </xdr:cNvPr>
        <xdr:cNvSpPr txBox="1"/>
      </xdr:nvSpPr>
      <xdr:spPr>
        <a:xfrm>
          <a:off x="1115170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F4D0107C-4BE6-4B3B-B83E-29EA1430E321}"/>
            </a:ext>
          </a:extLst>
        </xdr:cNvPr>
        <xdr:cNvSpPr txBox="1"/>
      </xdr:nvSpPr>
      <xdr:spPr>
        <a:xfrm>
          <a:off x="1115170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75F4200D-15B9-4B69-99EE-7B4A0E9C9EC0}"/>
            </a:ext>
          </a:extLst>
        </xdr:cNvPr>
        <xdr:cNvSpPr txBox="1"/>
      </xdr:nvSpPr>
      <xdr:spPr>
        <a:xfrm>
          <a:off x="1115170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EE4B87ED-0F7E-4D18-9E37-99EA0FF79E64}"/>
            </a:ext>
          </a:extLst>
        </xdr:cNvPr>
        <xdr:cNvSpPr txBox="1"/>
      </xdr:nvSpPr>
      <xdr:spPr>
        <a:xfrm>
          <a:off x="1055734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4B091893-85C1-4E30-A2E4-C9FF925F4DC0}"/>
            </a:ext>
          </a:extLst>
        </xdr:cNvPr>
        <xdr:cNvSpPr txBox="1"/>
      </xdr:nvSpPr>
      <xdr:spPr>
        <a:xfrm>
          <a:off x="1055734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15D0CDBA-96C7-48BB-8E13-4F13913304C4}"/>
            </a:ext>
          </a:extLst>
        </xdr:cNvPr>
        <xdr:cNvSpPr txBox="1"/>
      </xdr:nvSpPr>
      <xdr:spPr>
        <a:xfrm>
          <a:off x="1055734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2C5D330-3B48-4328-ABB3-5F06AEE1873A}"/>
            </a:ext>
          </a:extLst>
        </xdr:cNvPr>
        <xdr:cNvSpPr txBox="1"/>
      </xdr:nvSpPr>
      <xdr:spPr>
        <a:xfrm>
          <a:off x="1055734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21F85B46-46AE-4E01-8F2F-B485CA5FC916}"/>
            </a:ext>
          </a:extLst>
        </xdr:cNvPr>
        <xdr:cNvSpPr txBox="1"/>
      </xdr:nvSpPr>
      <xdr:spPr>
        <a:xfrm>
          <a:off x="1055734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E0AC1126-1969-4CC9-998D-798A093D7AA1}"/>
            </a:ext>
          </a:extLst>
        </xdr:cNvPr>
        <xdr:cNvSpPr txBox="1"/>
      </xdr:nvSpPr>
      <xdr:spPr>
        <a:xfrm>
          <a:off x="10557343" y="34820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AC51DCDA-AABE-431A-AAFE-2E4EB8DD3361}"/>
            </a:ext>
          </a:extLst>
        </xdr:cNvPr>
        <xdr:cNvSpPr txBox="1"/>
      </xdr:nvSpPr>
      <xdr:spPr>
        <a:xfrm>
          <a:off x="11151703" y="30400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7825BC78-B581-4A8C-96AB-62EB539EDB32}"/>
            </a:ext>
          </a:extLst>
        </xdr:cNvPr>
        <xdr:cNvSpPr txBox="1"/>
      </xdr:nvSpPr>
      <xdr:spPr>
        <a:xfrm>
          <a:off x="11151703" y="30400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F2481472-D30A-4237-9E3F-6B40D6AC99F1}"/>
            </a:ext>
          </a:extLst>
        </xdr:cNvPr>
        <xdr:cNvSpPr txBox="1"/>
      </xdr:nvSpPr>
      <xdr:spPr>
        <a:xfrm>
          <a:off x="11151703" y="30400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32AC1EFB-5781-408B-A7AD-1153FC1CC97E}"/>
            </a:ext>
          </a:extLst>
        </xdr:cNvPr>
        <xdr:cNvSpPr txBox="1"/>
      </xdr:nvSpPr>
      <xdr:spPr>
        <a:xfrm>
          <a:off x="11151703" y="30400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1B89756E-C037-4043-BDEF-060C8D884C04}"/>
            </a:ext>
          </a:extLst>
        </xdr:cNvPr>
        <xdr:cNvSpPr txBox="1"/>
      </xdr:nvSpPr>
      <xdr:spPr>
        <a:xfrm>
          <a:off x="11151703" y="30400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97F8D6A7-7D7D-4641-9D4E-1570D8D2FEFD}"/>
            </a:ext>
          </a:extLst>
        </xdr:cNvPr>
        <xdr:cNvSpPr txBox="1"/>
      </xdr:nvSpPr>
      <xdr:spPr>
        <a:xfrm>
          <a:off x="11151703" y="30400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AB73D201-A975-4368-9CFE-F942CE450E48}"/>
            </a:ext>
          </a:extLst>
        </xdr:cNvPr>
        <xdr:cNvSpPr txBox="1"/>
      </xdr:nvSpPr>
      <xdr:spPr>
        <a:xfrm>
          <a:off x="10557343" y="30400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3E15A657-077B-4D06-9CD9-9A0A495A47DD}"/>
            </a:ext>
          </a:extLst>
        </xdr:cNvPr>
        <xdr:cNvSpPr txBox="1"/>
      </xdr:nvSpPr>
      <xdr:spPr>
        <a:xfrm>
          <a:off x="10557343" y="30400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51416E2B-C2C5-497E-869A-A4C6309386C7}"/>
            </a:ext>
          </a:extLst>
        </xdr:cNvPr>
        <xdr:cNvSpPr txBox="1"/>
      </xdr:nvSpPr>
      <xdr:spPr>
        <a:xfrm>
          <a:off x="10557343" y="30400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2FFFBBCF-1CEE-430B-83C5-BB093ADAADFC}"/>
            </a:ext>
          </a:extLst>
        </xdr:cNvPr>
        <xdr:cNvSpPr txBox="1"/>
      </xdr:nvSpPr>
      <xdr:spPr>
        <a:xfrm>
          <a:off x="10557343" y="30400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7884319D-A20F-4637-A268-2F71F45F444C}"/>
            </a:ext>
          </a:extLst>
        </xdr:cNvPr>
        <xdr:cNvSpPr txBox="1"/>
      </xdr:nvSpPr>
      <xdr:spPr>
        <a:xfrm>
          <a:off x="10557343" y="30400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ABAE8CC6-AB7D-4BB8-9580-013E0807A55B}"/>
            </a:ext>
          </a:extLst>
        </xdr:cNvPr>
        <xdr:cNvSpPr txBox="1"/>
      </xdr:nvSpPr>
      <xdr:spPr>
        <a:xfrm>
          <a:off x="10557343" y="30400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BEE8B084-7142-49D0-AC35-D8C7F6F7E269}"/>
            </a:ext>
          </a:extLst>
        </xdr:cNvPr>
        <xdr:cNvSpPr txBox="1"/>
      </xdr:nvSpPr>
      <xdr:spPr>
        <a:xfrm>
          <a:off x="11151703" y="30400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BA893107-4135-479C-8AEA-A52D071FB68C}"/>
            </a:ext>
          </a:extLst>
        </xdr:cNvPr>
        <xdr:cNvSpPr txBox="1"/>
      </xdr:nvSpPr>
      <xdr:spPr>
        <a:xfrm>
          <a:off x="11151703" y="30400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1008E05A-024F-4942-A5F4-42F4895004EC}"/>
            </a:ext>
          </a:extLst>
        </xdr:cNvPr>
        <xdr:cNvSpPr txBox="1"/>
      </xdr:nvSpPr>
      <xdr:spPr>
        <a:xfrm>
          <a:off x="10557343" y="30400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26AC538E-A91F-4433-9FD5-99B19D25AB5D}"/>
            </a:ext>
          </a:extLst>
        </xdr:cNvPr>
        <xdr:cNvSpPr txBox="1"/>
      </xdr:nvSpPr>
      <xdr:spPr>
        <a:xfrm>
          <a:off x="10557343" y="304004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EEC64CA0-1C2A-47C4-9F2E-2F1EDD5ECBEC}"/>
            </a:ext>
          </a:extLst>
        </xdr:cNvPr>
        <xdr:cNvSpPr txBox="1"/>
      </xdr:nvSpPr>
      <xdr:spPr>
        <a:xfrm>
          <a:off x="1115170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7FBED17E-0D0B-4704-B351-D7A6A321B47C}"/>
            </a:ext>
          </a:extLst>
        </xdr:cNvPr>
        <xdr:cNvSpPr txBox="1"/>
      </xdr:nvSpPr>
      <xdr:spPr>
        <a:xfrm>
          <a:off x="1115170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C2C42F79-4449-4476-894D-CBB3D3FCDC26}"/>
            </a:ext>
          </a:extLst>
        </xdr:cNvPr>
        <xdr:cNvSpPr txBox="1"/>
      </xdr:nvSpPr>
      <xdr:spPr>
        <a:xfrm>
          <a:off x="1115170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4422A0C0-FDA4-45BC-B254-F68830C7FB47}"/>
            </a:ext>
          </a:extLst>
        </xdr:cNvPr>
        <xdr:cNvSpPr txBox="1"/>
      </xdr:nvSpPr>
      <xdr:spPr>
        <a:xfrm>
          <a:off x="1115170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1BD0319C-49FD-4CD0-AADD-7FA886EA11CD}"/>
            </a:ext>
          </a:extLst>
        </xdr:cNvPr>
        <xdr:cNvSpPr txBox="1"/>
      </xdr:nvSpPr>
      <xdr:spPr>
        <a:xfrm>
          <a:off x="1115170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3AE32D9A-1135-4035-9021-7CBCD2060A88}"/>
            </a:ext>
          </a:extLst>
        </xdr:cNvPr>
        <xdr:cNvSpPr txBox="1"/>
      </xdr:nvSpPr>
      <xdr:spPr>
        <a:xfrm>
          <a:off x="1115170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7702B356-BB7A-4409-9063-0F9BFA1FF004}"/>
            </a:ext>
          </a:extLst>
        </xdr:cNvPr>
        <xdr:cNvSpPr txBox="1"/>
      </xdr:nvSpPr>
      <xdr:spPr>
        <a:xfrm>
          <a:off x="1055734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DDC6B6E9-2A4C-4E77-BAA9-F36200563E3B}"/>
            </a:ext>
          </a:extLst>
        </xdr:cNvPr>
        <xdr:cNvSpPr txBox="1"/>
      </xdr:nvSpPr>
      <xdr:spPr>
        <a:xfrm>
          <a:off x="1055734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B329AAC1-3981-4886-BC82-BDE372301289}"/>
            </a:ext>
          </a:extLst>
        </xdr:cNvPr>
        <xdr:cNvSpPr txBox="1"/>
      </xdr:nvSpPr>
      <xdr:spPr>
        <a:xfrm>
          <a:off x="1055734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DC940DAF-BC0F-4A26-BCF9-6B0C14A72C7D}"/>
            </a:ext>
          </a:extLst>
        </xdr:cNvPr>
        <xdr:cNvSpPr txBox="1"/>
      </xdr:nvSpPr>
      <xdr:spPr>
        <a:xfrm>
          <a:off x="1055734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3711AF8-C151-4B35-AA14-738E01525F6F}"/>
            </a:ext>
          </a:extLst>
        </xdr:cNvPr>
        <xdr:cNvSpPr txBox="1"/>
      </xdr:nvSpPr>
      <xdr:spPr>
        <a:xfrm>
          <a:off x="1055734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232FCA20-81FE-4C35-9F1C-520C4E7F788C}"/>
            </a:ext>
          </a:extLst>
        </xdr:cNvPr>
        <xdr:cNvSpPr txBox="1"/>
      </xdr:nvSpPr>
      <xdr:spPr>
        <a:xfrm>
          <a:off x="1055734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766223DB-7788-4D71-BB59-B12516417ABD}"/>
            </a:ext>
          </a:extLst>
        </xdr:cNvPr>
        <xdr:cNvSpPr txBox="1"/>
      </xdr:nvSpPr>
      <xdr:spPr>
        <a:xfrm>
          <a:off x="1115170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E74D99CC-27C1-438F-9E0F-C2F733DB9C33}"/>
            </a:ext>
          </a:extLst>
        </xdr:cNvPr>
        <xdr:cNvSpPr txBox="1"/>
      </xdr:nvSpPr>
      <xdr:spPr>
        <a:xfrm>
          <a:off x="1115170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271894A9-1119-4E4D-B0AC-A09AD2A7FD04}"/>
            </a:ext>
          </a:extLst>
        </xdr:cNvPr>
        <xdr:cNvSpPr txBox="1"/>
      </xdr:nvSpPr>
      <xdr:spPr>
        <a:xfrm>
          <a:off x="1115170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FFF3A7EF-91DB-4FDB-A1D1-3973512FDC25}"/>
            </a:ext>
          </a:extLst>
        </xdr:cNvPr>
        <xdr:cNvSpPr txBox="1"/>
      </xdr:nvSpPr>
      <xdr:spPr>
        <a:xfrm>
          <a:off x="1115170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79C18AA8-98BA-4D86-B97A-84341C1E1DED}"/>
            </a:ext>
          </a:extLst>
        </xdr:cNvPr>
        <xdr:cNvSpPr txBox="1"/>
      </xdr:nvSpPr>
      <xdr:spPr>
        <a:xfrm>
          <a:off x="1115170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5680FA34-430B-410F-81B7-D53243B63606}"/>
            </a:ext>
          </a:extLst>
        </xdr:cNvPr>
        <xdr:cNvSpPr txBox="1"/>
      </xdr:nvSpPr>
      <xdr:spPr>
        <a:xfrm>
          <a:off x="1115170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F85D5306-BD2F-4AB6-8EED-175223956C94}"/>
            </a:ext>
          </a:extLst>
        </xdr:cNvPr>
        <xdr:cNvSpPr txBox="1"/>
      </xdr:nvSpPr>
      <xdr:spPr>
        <a:xfrm>
          <a:off x="1055734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755F6702-7C1F-431C-B4B8-60FC4D36CA4D}"/>
            </a:ext>
          </a:extLst>
        </xdr:cNvPr>
        <xdr:cNvSpPr txBox="1"/>
      </xdr:nvSpPr>
      <xdr:spPr>
        <a:xfrm>
          <a:off x="1055734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280CC399-1110-41D6-AEF9-837A9E98CECA}"/>
            </a:ext>
          </a:extLst>
        </xdr:cNvPr>
        <xdr:cNvSpPr txBox="1"/>
      </xdr:nvSpPr>
      <xdr:spPr>
        <a:xfrm>
          <a:off x="1055734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864C0B39-3373-4042-8BEE-BCFCC1CB9298}"/>
            </a:ext>
          </a:extLst>
        </xdr:cNvPr>
        <xdr:cNvSpPr txBox="1"/>
      </xdr:nvSpPr>
      <xdr:spPr>
        <a:xfrm>
          <a:off x="1055734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CE65F427-8853-412E-AE05-82D3CD41246F}"/>
            </a:ext>
          </a:extLst>
        </xdr:cNvPr>
        <xdr:cNvSpPr txBox="1"/>
      </xdr:nvSpPr>
      <xdr:spPr>
        <a:xfrm>
          <a:off x="1055734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35D5B8D2-AD49-4741-B428-AD76A34063F9}"/>
            </a:ext>
          </a:extLst>
        </xdr:cNvPr>
        <xdr:cNvSpPr txBox="1"/>
      </xdr:nvSpPr>
      <xdr:spPr>
        <a:xfrm>
          <a:off x="10557343" y="39392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27</xdr:row>
      <xdr:rowOff>14908</xdr:rowOff>
    </xdr:from>
    <xdr:ext cx="65" cy="1621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9594698F-76D7-4104-8773-39F1C1DBBB9E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27</xdr:row>
      <xdr:rowOff>14908</xdr:rowOff>
    </xdr:from>
    <xdr:ext cx="65" cy="162160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37C0F18-DA74-432B-8447-DA4167F845DE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27</xdr:row>
      <xdr:rowOff>14908</xdr:rowOff>
    </xdr:from>
    <xdr:ext cx="65" cy="162160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372D7226-CDF6-4B18-A5A1-F2942A5C7A09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27</xdr:row>
      <xdr:rowOff>14908</xdr:rowOff>
    </xdr:from>
    <xdr:ext cx="65" cy="162160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C1D217E3-6DB6-4C04-B138-9AA11A1ED2B9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27</xdr:row>
      <xdr:rowOff>14908</xdr:rowOff>
    </xdr:from>
    <xdr:ext cx="65" cy="162160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1AFB51A5-B12A-4272-BE6A-F64130877958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27</xdr:row>
      <xdr:rowOff>14908</xdr:rowOff>
    </xdr:from>
    <xdr:ext cx="65" cy="162160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13939415-B328-42EE-857B-0BC5E7A0D0E2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27</xdr:row>
      <xdr:rowOff>14908</xdr:rowOff>
    </xdr:from>
    <xdr:ext cx="65" cy="162160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1BD3C17-487A-4DD0-8023-8B59F5004A66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27</xdr:row>
      <xdr:rowOff>14908</xdr:rowOff>
    </xdr:from>
    <xdr:ext cx="65" cy="162160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60259B85-D337-42FF-A80A-DE6A6E35AAC7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28</xdr:row>
      <xdr:rowOff>14908</xdr:rowOff>
    </xdr:from>
    <xdr:ext cx="65" cy="162160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E6A7B103-5927-40A4-B43F-10002B3D163A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28</xdr:row>
      <xdr:rowOff>14908</xdr:rowOff>
    </xdr:from>
    <xdr:ext cx="65" cy="162160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27B4AC4C-46DD-451C-AF7A-664459F8DCE7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28</xdr:row>
      <xdr:rowOff>14908</xdr:rowOff>
    </xdr:from>
    <xdr:ext cx="65" cy="162160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1A90271-EA34-457E-BEB8-8548207A7049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28</xdr:row>
      <xdr:rowOff>14908</xdr:rowOff>
    </xdr:from>
    <xdr:ext cx="65" cy="162160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DE4F5995-3748-41AD-BC4E-79F19178DD48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28</xdr:row>
      <xdr:rowOff>14908</xdr:rowOff>
    </xdr:from>
    <xdr:ext cx="65" cy="162160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BDA9477F-719A-4B26-A14E-CACDA64A40EA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28</xdr:row>
      <xdr:rowOff>14908</xdr:rowOff>
    </xdr:from>
    <xdr:ext cx="65" cy="162160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8190B773-17BD-4BEF-B3F5-5114CE4478F9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28</xdr:row>
      <xdr:rowOff>14908</xdr:rowOff>
    </xdr:from>
    <xdr:ext cx="65" cy="162160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DBDB0BD3-ED5D-4CBB-B443-091632FAE0FE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28</xdr:row>
      <xdr:rowOff>14908</xdr:rowOff>
    </xdr:from>
    <xdr:ext cx="65" cy="162160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E897FAE4-36FB-4AE8-AE2C-94512067DC43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29</xdr:row>
      <xdr:rowOff>14908</xdr:rowOff>
    </xdr:from>
    <xdr:ext cx="65" cy="162160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AAFFDD88-752D-4DBD-B4FF-804BE2979716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29</xdr:row>
      <xdr:rowOff>14908</xdr:rowOff>
    </xdr:from>
    <xdr:ext cx="65" cy="162160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495A4B01-FF02-42E6-B49D-AE5EB4BF9C1F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29</xdr:row>
      <xdr:rowOff>14908</xdr:rowOff>
    </xdr:from>
    <xdr:ext cx="65" cy="162160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40F9B6F4-E4B6-4121-AD5F-C4B4D0BCB5D1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29</xdr:row>
      <xdr:rowOff>14908</xdr:rowOff>
    </xdr:from>
    <xdr:ext cx="65" cy="162160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A61848D6-37CD-4889-B411-450BE1512F3B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29</xdr:row>
      <xdr:rowOff>14908</xdr:rowOff>
    </xdr:from>
    <xdr:ext cx="65" cy="162160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386A5307-D7AC-45AB-822F-E775A1AD8E05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29</xdr:row>
      <xdr:rowOff>14908</xdr:rowOff>
    </xdr:from>
    <xdr:ext cx="65" cy="162160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F25D56B4-9AB8-4FD0-BB02-0341E137F159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29</xdr:row>
      <xdr:rowOff>14908</xdr:rowOff>
    </xdr:from>
    <xdr:ext cx="65" cy="162160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AD673414-2AC7-4866-8255-F8BDC663542E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29</xdr:row>
      <xdr:rowOff>14908</xdr:rowOff>
    </xdr:from>
    <xdr:ext cx="65" cy="162160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76A5125A-7999-4B4F-8C61-6F1BD884C5A9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31</xdr:row>
      <xdr:rowOff>14908</xdr:rowOff>
    </xdr:from>
    <xdr:ext cx="65" cy="162160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79315CD9-0382-4C17-9DB2-04327F4E6D73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31</xdr:row>
      <xdr:rowOff>14908</xdr:rowOff>
    </xdr:from>
    <xdr:ext cx="65" cy="162160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3049EDB5-3242-4206-ADF9-6530AAEB7098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31</xdr:row>
      <xdr:rowOff>14908</xdr:rowOff>
    </xdr:from>
    <xdr:ext cx="65" cy="162160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16124B1B-BB8B-40EC-B4B5-823B5AFFB09E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31</xdr:row>
      <xdr:rowOff>14908</xdr:rowOff>
    </xdr:from>
    <xdr:ext cx="65" cy="162160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54A574DD-F09E-44A9-9670-A8CBB46A85CA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31</xdr:row>
      <xdr:rowOff>14908</xdr:rowOff>
    </xdr:from>
    <xdr:ext cx="65" cy="162160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8F17EEFA-486F-4E14-B769-E1821740AAB0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31</xdr:row>
      <xdr:rowOff>14908</xdr:rowOff>
    </xdr:from>
    <xdr:ext cx="65" cy="162160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638400D-36A8-44C9-BD46-1CF3D3459F1E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31</xdr:row>
      <xdr:rowOff>14908</xdr:rowOff>
    </xdr:from>
    <xdr:ext cx="65" cy="162160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5BDC9463-D8EC-4361-BC69-CA77D8F4BEF5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31</xdr:row>
      <xdr:rowOff>14908</xdr:rowOff>
    </xdr:from>
    <xdr:ext cx="65" cy="162160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EDACB9B1-23C2-4D55-B2F4-76A349D92320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1545804E-601A-4854-8881-3CCFA34EEB58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6E81DE48-3100-48B1-B547-D1ADDE40F419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96C22969-EBF2-42DC-BA54-984F4D55F0DB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17CB6021-BD11-4452-903C-49282B41F2C8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D0309CC-B72A-4522-854D-4B70E47D0875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A3C56B8A-E40B-4E69-B5FB-9E7560C5AE78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E686E310-45DB-4527-89BA-0215D16F142B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5D989ED4-FB92-426D-A472-39722CFE894D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2B32AB62-4975-44F4-877B-56BE15D0040A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C27C362D-C78A-481B-B538-DF29D61C46FB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3192C4E3-BDD7-4CFB-A41B-EB3FB5447B35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28AA55C0-5C95-4500-A291-3BF57674ECBB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9E4D9342-5449-4849-A045-67681039942C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AC5D1804-17BC-4AE4-8B43-F054AABEBAF7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D091D77D-E909-4A57-9149-214C5D2EF559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5A472C9B-7629-4858-AD2C-6D193E835C03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F509BEB6-9539-4478-9D6B-30554BE526C7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F283C42-6130-4D1A-AFC3-C55E5DFE8F40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7BF9ABE8-32A1-49AB-BCB0-4D2988153BE7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E27464E2-9C82-4B0D-9469-42AE6F310DF3}"/>
            </a:ext>
          </a:extLst>
        </xdr:cNvPr>
        <xdr:cNvSpPr txBox="1"/>
      </xdr:nvSpPr>
      <xdr:spPr>
        <a:xfrm>
          <a:off x="1137268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9B9B941B-1502-42FC-87F7-934D818292BB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12E4EA07-B09F-4468-A20B-1626AB145AB5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53F44B52-24FB-433E-AD5C-4696133BEEAF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71BEE957-ED7A-4966-ADC6-BFCEB89D8B53}"/>
            </a:ext>
          </a:extLst>
        </xdr:cNvPr>
        <xdr:cNvSpPr txBox="1"/>
      </xdr:nvSpPr>
      <xdr:spPr>
        <a:xfrm>
          <a:off x="10557343" y="56994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E0608BF5-CF76-4C33-A867-9D841B97E497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C3DD6957-3DDF-488B-B0B0-B0A6E57DEFA2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87E83590-6BA9-43D0-9E19-B4AE56E4DE31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540FE9D3-6257-4385-A189-B3E05A864105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6E0C0020-34DF-4C40-B501-88817C9CA3C1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D16C0C52-187A-4BD9-BA37-B667708CA710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B6A2DFF-4DFC-4DA7-853B-1FF1173011F1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17ADF8E9-2C46-4FC4-AF11-203580F3BE9A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B7EECFA6-ECA5-4420-8C42-9B99D640D1D9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52ECE1B2-4728-4B0B-A5A9-C33432C3AEF4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ABACA6C3-84A3-4CBB-A195-7FA0B165AA26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84BB6030-DE47-4BE4-8CCA-4722DBD7CE21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9DC67D53-83A4-4950-B147-EADD3CC96CF5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BEB78E24-C7A5-43B6-BBFC-88F54C72CD07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F528BD99-330C-44C4-B7D6-7EA3EDB0D412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796857F9-2B69-4121-9ED4-FB485179CFD8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E6D29022-E30E-41F0-A3C7-BA5389B91BE3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498AE962-A6E8-4618-8C03-B32E82F7257A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DF5723BC-7914-4B54-9F55-9431118D0363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B9A3201-7284-4F16-9FAB-3876ECEE02B5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1F00A9A4-20CF-4438-99EB-17D6FA24551D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C052202C-893A-411A-AA66-7793AE204F7A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9B33BCE0-7641-467C-A30E-05609AD70D0F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CEA103AF-02E6-4B05-9256-92B3D4FD6AD6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6C47C4DF-288D-4C01-A9E1-AFC38F34F22C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4D03B276-6D11-45AC-8260-D8011E519202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A8E12DAC-5D46-4751-B20E-C5002932E8D7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4199274D-DAFC-4E59-8F31-A65AB2FE2BFE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23215180-1DE4-4D5B-959A-86E2C7E1C175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8E5B09DE-BB07-4560-BB4E-1311CC990038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E7EC0A82-00D6-446D-BA9F-28DCA6F16199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3AB49B95-5EEB-43FC-8893-FD0558FF0B93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2C4BB467-E3E7-42E6-898F-308179B3577F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617A937D-173A-4452-A19A-244AEAB99836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E6CFCB34-0390-4B2C-8E63-582436AE50D8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5A3754F9-624A-4CF4-8D15-5C1D404935B6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D79E18B8-FB49-498E-B920-932B3BE608A8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999F992C-9738-4049-9360-9538AF0E6A4F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D3374A30-45DD-4152-9164-E67FE8912791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8CD66B6-F9FB-4E6C-88E3-CAE942B7B1C0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E171085A-4330-492E-92AF-442096F23B1A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73D0A419-71BB-4F63-A304-BB8C454401D4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6FC0BC3C-27F2-45DF-9A18-C0CF4B80AD91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349A1E87-BD42-4A7B-90D5-49A121068182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CE51D21C-1416-41B4-9CB9-131A2BB9CA23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F16C5BC0-A6E6-4B79-BC77-B739BF5FD190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BC280B0E-4919-491C-9262-C257E8A7B658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36382483-2DF7-4060-9190-A4E294C8F993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75FDD711-B0A4-440C-BB4F-D8CFEA8037E5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19C025FB-AEE0-4517-8288-3379D677E6DB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F15FA406-525F-46A2-A720-950AB5507BC5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D2BB999-673A-4C09-B41F-7175649DD1F7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AD873C05-7867-4ACC-943B-F6CF491F3A3A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88462076-F9E8-4803-A093-3228B6174436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3E838D2F-B240-4CC6-BC0B-6163C5A78C80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340991C5-17EE-4CD6-ACD3-15508838272E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920DD239-D769-4CDB-8FBA-00C5FECF5097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473B82B2-4955-491B-B717-002218CC46BB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EBEA1F4E-6916-4BD6-A23F-DBB47D0D769E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E069CA5C-6F44-48A0-8FA9-87E31773B55E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6E83F66-712D-45A2-8380-6FB946A14FB1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1DBF51B4-A0D4-440D-A021-7015893BB621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225E9996-A3C1-4BEB-BA4E-59C644423DE8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5DF320EC-4BD5-4E73-A41B-345D26275927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FC40A40F-EB6A-4A1D-80C5-2C44D2C65C98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5F396686-6D7C-487A-B0BD-836E28D04C11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30240C64-2196-4D0A-ADAF-DB49616AB4AD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83DBAB8A-65DA-4580-888F-141EF1A68113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F598499A-3236-4CA1-AADF-CED75E82FA22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88BB9D0-FB52-4A38-99FF-6706284B5F32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98E76911-2B75-456C-A31D-0320558095ED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FD98C0A5-C543-4021-9165-A7B77916A8FF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390829B8-33BE-4935-9895-55F14E2752DB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11AFD411-B6FC-4D3E-ABE9-E3186813C32D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AE5BA4C3-1AA7-4808-9A6D-66D5D344EFD3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280804E1-00A4-4A5A-A0BA-F5B08463D094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99D97648-573A-4854-A34B-0C5E6A6FEDC1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60A3DE09-F0B5-4AB8-9397-B726A555A9F3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7201CD76-0244-4743-84EE-AD1D3C587279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EE51BFE7-CC69-4AD8-B284-042B34A8CA95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BAA78F55-BE8A-4F17-8917-B1A94A5EDF35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AE11B243-19AC-407B-86AC-EBABDEF256EF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3F73D164-287D-471D-9899-E2BD8E6808E9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6DBE6A83-C66E-40FC-AC07-9CAD2CBE563E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235B47D1-0DDE-4A26-9B7F-34458F829E69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81D439F8-D505-4424-A692-B01810A4EF30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78FF4E2B-F4BF-452E-8098-6CEB262AA2BF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FCA8D73A-2F84-4702-A02B-3B3E1AD4743C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324C6C5D-D233-48FE-9490-6FCF69F83437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12D2F623-2EA6-4B36-8F50-3912DDCF2AA5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3B67DECF-91E4-419D-BD6C-986C98716DFC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7BBDE77C-EA07-4074-94F2-09EA88C254EC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A9E0A352-EF13-4416-A0D2-58E8D1F53DC0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6091DA11-0FEA-428B-B13A-0841DF55A6F1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49C62E53-E223-4C2A-BB34-C93025325723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8ED28191-4836-4AA8-8F4E-88008D4C1824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69B5B182-1132-4DB9-8D64-9EFC484F72BF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2C059485-4E73-4BAD-8189-C462AD1FAF88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E0755F72-15AC-419E-A535-403A7F57E238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BD72FB2E-79A2-4447-8F6C-6A64711DABED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D0F02AC3-A21B-4A14-96BC-E19B11C7EB8D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57A2CCCB-9910-4E1C-889E-4DB9DD0990E3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473193BE-5265-403B-9E1B-E6C06C5B580D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3FEBBD6E-151A-4990-A41F-A5098C482344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78CF3EB6-06D8-4077-9E35-71C73FB65066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4ECCEDAA-6FB5-423A-874F-3BC0E9271BDD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AE5D2534-8EB1-4144-B3F9-427A576FB5C3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3CDFB816-AF06-46AD-8F38-D33C92B2CC4A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9A736013-4970-4668-BD85-8908E5DD87B0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2B74EE80-76C5-4D96-A116-EF0CA0E066E3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15230939-BA13-4642-91D1-7EB2A824F382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5E562867-CEE6-4CB5-AD59-C227A45B3AFE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712CA3C1-A6F6-4BB1-B211-06F24E7F30DD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884546DC-61F0-4708-9065-D928A21E6585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DEAB0D4B-76C4-43BE-AF9B-6CB3D7FD66C9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31172FE0-D9B7-44D1-AE55-D7F84170ACCA}"/>
            </a:ext>
          </a:extLst>
        </xdr:cNvPr>
        <xdr:cNvSpPr txBox="1"/>
      </xdr:nvSpPr>
      <xdr:spPr>
        <a:xfrm>
          <a:off x="1137268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F04EC8E3-D8D9-4F03-8C30-890F209B4448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E48518D5-A272-4ABB-AD05-BA3B33D47A5B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6DB213A5-6171-4295-B216-B58999AB156C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63540BA5-2D35-498F-B886-BCB228E80459}"/>
            </a:ext>
          </a:extLst>
        </xdr:cNvPr>
        <xdr:cNvSpPr txBox="1"/>
      </xdr:nvSpPr>
      <xdr:spPr>
        <a:xfrm>
          <a:off x="10557343" y="834356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874A2B99-5375-4824-AA54-143BA1F3FB3C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34F94793-ACAF-4CE6-B0C2-E923AE7A90C2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9CBBE9AA-4E06-437B-BD3D-56D3BFDC7352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9ECDFFC8-7EB4-45A9-8B65-D29693F98BED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5C8EB62B-0F7A-402B-A027-50E097C75345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A31FC03B-E677-494C-BDE9-74AC32C3DF38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7B2DBAFB-3BF9-4AD2-B3F9-B65A3D2CBBF2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EA9A8EF5-065D-40A9-989A-B74AAA9EF3B1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875F9855-EB09-4797-BAEA-6A1F2D31A0B8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8A0C05EB-E0D6-403D-99BF-03C90F540AE4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5B247B0B-0C52-4F2E-9261-45A4D4323EED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CC79AD91-ED3E-44F3-A65A-FD73C733C898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9E8B4CD-E2E3-437E-AE2F-A78962178644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C699CE4D-BB84-48A9-8955-D6B97DAF5CC8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167A18CD-40D0-4330-B3A4-3B70D0E3F3DD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3F2FD9D7-1912-4F01-9E19-7CBB69667BB9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5CEC4FD0-30C0-41D8-AF2F-B562F8DA73BE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732ACDA9-C8ED-485E-8ADA-806A85759061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FB974BD9-5421-430A-8766-3792B7CD849B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A8DA18E5-A908-48A0-B908-31D770A4BF5D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24827F6F-B3D0-4895-BC59-72F66913E3C2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5605C815-C190-48B0-AA68-087D70B8F599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1199B226-3B54-443A-BC56-EB9772C4ADA7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F6A34C62-36F3-4A37-A4EE-87D2AE877276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C6413266-B066-4B35-BDDB-7A31A1791093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41D57CBC-9BAD-4C6D-A278-F4A6AE889F3A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65222E3E-7002-4DE0-8782-0B2728DF8C5B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1736F8A-391F-45AF-8F4C-0D10706985BA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FA97A641-A5EB-4F51-AABE-F3302095C695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A9B6E6D0-1912-4B04-9E14-2EACD98A5A3C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BC5AC8A3-DCE0-4082-9A0E-8D85964D464E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BC6E5B04-94FD-45C3-965F-1F3B5067C65C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A5AC4EC-8E46-4B7C-8A1D-0118307E4047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FAEFF71D-BD66-4091-8AB2-66BB2C9C8C94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7984002F-21AA-456E-A0B9-95E856A3E904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D99E0A4F-C957-453B-88DA-9D21A9D873FA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D2811821-AC8A-4AE1-A2D2-0F2702E25FF3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20AACF59-253D-4E59-A0CC-630FFB7B49D6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F2A083BB-CB08-49F1-B90A-FFD1582BD790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14CE8EC3-4DD3-4B3F-AACF-AFE3212778F2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11F4C7FC-7272-494E-AB68-1B3158CAFFCA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46D06AAE-8C22-4719-A0F3-D13333C1F2D4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8AAD2593-2436-4916-967E-0C576807A0D3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D99434F2-793A-45BE-8C41-3A48D5D44B84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2ACB989C-68CE-4741-8968-4C64D4E952FB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7412C10E-C8D8-4F7F-9109-4DC651DB7CEB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5D5A4629-C5F4-46BC-99C6-C926BE1192BC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E92A75D4-FB70-4954-B8DC-59FF0F8615C0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3630E923-35CD-459E-BC62-E3A6F914EC7F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E3F34F55-1C99-47A7-A6F9-4ED10E493A86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F68E977E-F57C-4085-BCAC-623DE7BA2758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26D2E634-5974-42A0-A890-827A1DEF43F8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8523A0B-B8F1-4848-AF0E-50A19393C72D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E7F5AAF9-8EF8-4A7A-9CA5-49C303D91BF2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A08C74C1-4AC4-49EC-8517-B19761E1FEC8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8E87FD34-D804-4177-870F-3125037ACA02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17E3866F-8EEE-4478-B7F2-88CC2480D25D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271E8CA4-B60B-4EC0-BB9A-46DEE09998F4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CD29185B-B109-4342-85FA-BCCA78D09C38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261A8D74-000F-4697-8014-DCD408563830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9AB37DC1-B55E-4F9E-88F1-F1DADFC79CA1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239C2073-B16F-4EDD-936B-49C73DC74BC7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A92B0680-7416-4A90-BB13-FA22DD700CBF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82EBE7B6-D41E-42C8-B7EC-591573E00C6A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FBB54D4B-86C4-4233-A483-52C483AA0BA8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6273E10F-DAA7-416E-82EE-2F72DF9F61D0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5F1EA47B-08DB-4B7E-B9DF-3A9BEDA150CB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A3AAD91F-D454-4AA1-84E7-2008D4EA74B3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8E2CED60-3EE7-43FF-847E-FA3FFDB99FCF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3801C759-932C-4236-BC67-2AAEB13949B2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95B4AE1D-F862-440F-86F3-287631178C23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594AFCF-C659-4A98-A6C6-070E12077745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6F3DB2C1-4C7A-47CE-89A2-D9A54F6FD65A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2A9E0343-F14E-44BE-8EDD-FEBFD2DF890B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8BB0E88A-C8DF-49D8-8127-BCA889886931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8ABB3440-FD27-444F-8F0A-7C2AD60479FD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F15D57AC-574D-40AB-8894-B526CC9CD20B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3A86EDEC-1C39-4246-A957-373BDAF6326F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C38EBB46-AE72-4B76-BFD7-5793BBF2B343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4C4BBD46-4E8B-48C1-8D6C-CEB4B68FAD2A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C2AA0F75-936F-4556-ACEA-1121AA043ED3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57699484-BA1D-4A9C-AC48-A28D7D17297D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1AD86C7C-1812-4877-AF7B-647CFFB7EF5D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A2E0CFE9-8392-4C01-8ED4-0DA373E84C45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873B0B54-5386-4BD2-A1F1-497E5D9F83A2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3704DCA6-E021-4940-80E7-E2995A1234BC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D3F6AE13-A716-431D-A599-114B1F88F53A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28837C44-B629-4F8B-B629-74ABEC30C089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54651AF3-EA59-4741-A547-241C5902E7F2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69EED80C-CE60-42F7-B271-B93FBEB3EB5D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6712BA3B-0495-49DB-83FC-69F3A71F274A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CFAB00FB-3B90-4314-AB77-F9164ECF9D62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2B0DB44D-E670-4A50-A9D4-E060A8955EBC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5277374D-48B6-4929-82AA-8BE9C05BE162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58A52E63-CB84-4756-B768-F7A3D2C4CAB2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BD30E1C4-4695-44FC-8908-EE66993EB5EF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B533C3D2-8DFC-4E47-961D-8762BA96B9A0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5E24E1BA-3503-47BE-8730-34C5B1B417E1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BE4962D1-DBF0-4F60-A2C6-5059EAF72A19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BF248933-2E0E-4E0B-8331-97789791C0F1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C2184B09-BD51-47A4-BFDC-04F36E1A4953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68111621-9AE9-4C42-ADAF-C77033CF0463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3605B16A-1F3A-4F36-ABC5-D9496E54A0F9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79CAEDE8-4BA9-44A5-B151-72BEACBBAFCD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A49E614C-CDE3-4C2F-A4D2-06BCA577F4C4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D1D838B7-740C-4493-80C3-934A7124473B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D12F8EC0-8005-4C33-9EA3-E341AF937C14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27CCB6F6-7E97-499B-8733-D8F25578FA96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499E9E-7EF1-475E-827C-8B64B20C6789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D8BD5199-6093-4708-8FF8-DA5D7853CFDE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8BED0893-505C-4E2B-8195-F6122D6C12E5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D720A93F-879A-405F-A537-80C8DAF86EC9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ACC60E81-5BEE-4B55-A0DC-AD928D37A683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4D401A4-740C-4D4D-BAF4-9A26B9499B73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3074C00-EC2A-41EB-83E5-BABA039ADB07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86E4D3EF-E517-4C30-9554-6889845D9F39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793DC77D-080C-4730-9609-2425F03F71C4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3DAE7594-FB7B-4EA9-9923-595E696EB616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7615BB69-F733-4B51-8ED3-034FDD9D6453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8F652F6F-DE40-41A1-9EB1-0100CEC6C2CD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DF73BAF8-6F2E-45B3-A8A9-1509D39B7C8B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12CACA25-CD64-4A01-9F10-D33DB7846A88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13610B85-DF23-4A0A-AEAE-21ED64185C53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8FE8DDAF-BE50-4CC1-A665-CCDA546A7746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6E5F44B1-75CA-4D0D-BC37-98E1FE6D8B06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94F95D38-BFC8-4AB8-A2FF-4810EE657559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404D79C2-FB9A-457A-BF77-53E8BE262A40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4155F0D0-EA63-459A-BD1C-C98BA82F8178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2F171C2-30CA-4649-9D2F-27D59DF948D3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974D43E-2496-44DD-9140-E70F74B2F3FA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54E45229-205C-4549-9197-1A22647A47D1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13DEC678-C902-4AD7-8EE6-35224C573664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71A1498E-CA3D-4A56-A04A-E4B82B140731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73AEBA77-8886-441B-B281-C00E93C785CE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9E0CC2F8-7F8C-42E1-ACB4-8AE4939ABB59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F3763503-0F63-4E35-B4D0-6A24902F2674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487F96A6-C240-4843-837F-EDD0913167E7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3FDA8BA5-870E-41CB-9ACC-10FDE9D9C580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5F65B103-5E3C-4C61-9DB0-2A1CCBFE7925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CAAF7A7F-F4B9-49BD-B103-1A8E4D0CB91C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4A0FB0A2-5F5D-4B50-AF24-8A467BB40F75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5A396C20-D1B6-4B72-B97F-9EA2775BA2E0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6BB8D0E3-06A3-479D-A25B-7784D8EF18DE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934F77B6-643E-4A54-85B0-80C3E83CAAC6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952C22C-FDBB-437F-80E8-5822FEE7137F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CCA610E4-54AA-4F8D-B782-078A2FB8B6D0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CA450435-831A-488C-A325-C92B3D41D0D8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8610BA74-68FD-4CF7-A9A0-A9ABCBAE44ED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CAC45B58-1381-497C-9DB0-1A99666398CE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B76D3C87-AC96-4C62-8606-DD556CE4F052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368AF12D-7263-4542-ABEC-26EF40C1037F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37ADD6A4-6D47-4C55-B342-061225295577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BBCEE13-AC89-4C2F-BA5C-52295ABB0FDB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2FFD6274-A574-4D7E-8755-7FE771E6B59D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E6F429B8-0DB7-4EB6-A456-B3C62282ACDD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323C3403-64C2-4B16-9290-8BC9E709D335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A58816A1-84AB-4448-AD4E-D93C6599DB1F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215A844C-692B-4BBA-902C-AF61964A65EC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EEF45190-BAAF-4E25-8D64-1DCB2F3170D7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F890EBA0-DD7E-416C-ABD6-32170B55FA58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59B7F39D-C5F2-4139-B0EC-97700503A57C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EFACD3E9-925E-4963-94E5-B83202F11118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2D2EC46F-2F5C-4422-975A-4807EE7206B4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A8FA0594-D7FD-4CAF-ADEC-5AFCDA059969}"/>
            </a:ext>
          </a:extLst>
        </xdr:cNvPr>
        <xdr:cNvSpPr txBox="1"/>
      </xdr:nvSpPr>
      <xdr:spPr>
        <a:xfrm>
          <a:off x="1137268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8E3B7767-0025-4B2C-AEEC-0800CB3903A1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70917038-093D-45C0-9CFF-853626D03D42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AAC99A17-0182-4D12-B95B-0E35FD590AC0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53D4C43E-37AB-4990-9FF4-CF3A68E6AA7C}"/>
            </a:ext>
          </a:extLst>
        </xdr:cNvPr>
        <xdr:cNvSpPr txBox="1"/>
      </xdr:nvSpPr>
      <xdr:spPr>
        <a:xfrm>
          <a:off x="10557343" y="969992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F10E2E51-54D7-41D1-933B-CC3D73058761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692858E2-CBE7-484C-9578-79C501AFFDF1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AC362922-C187-49F1-B37F-CAE88B2C2A9C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9C58195A-84E5-49B4-A4A1-BFC7513BBA3C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AF5EAEE6-D7D8-4D2A-BE85-239A14E29214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A92A702A-DBBC-42C8-AAD3-7FA673B63CDA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C6086A18-6B7A-421D-9B33-A48D1C46F0D9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8D98D5FB-1563-412A-A8BA-2BD1A56781BF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E1F9F9BF-983B-42A1-B9BA-319C14DEC96C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854434C3-0A33-475D-83F9-924D6E5025E1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7A3EC7E0-CE1F-417F-9C60-07F0A54B537B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95AAEB9D-5805-49CD-A3EF-DACF022D1081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51A1ED52-4BFC-4729-B049-663A15A21066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E7A4E6B9-B009-414F-B4D4-F94EAD7504DF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52FB239B-3933-42D6-BB71-C6E19CD794D8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8B2FE256-53C9-4707-9F12-0109897D5F0A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E88BE24-7D80-4262-9CC1-1F897FAE8E94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47D3E8F8-AB3C-4701-A174-BBABE12985A1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D84A10DB-8456-4575-8D7D-5739243BA737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F4845A51-AAF4-4AE6-96F0-5D3F6F13B991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C88172D5-5D28-4918-949B-740B630A8FFC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61B7780C-2506-416D-BF21-35CC2F9F381B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CC94901-8C0E-447E-8DC3-B114DFEC226F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9E345C2D-EE0C-4AC8-873B-4D81AFE81730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740256B9-086A-453B-8117-A1B2F345F15D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F9BFAE81-77B7-4C12-8949-1266AA5A3232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E495C696-842A-4756-840D-D3CC20DA139E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91DAEC2-3A6A-4C78-AC9A-503B6F6910DD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EB996A54-5EB2-4F97-8C8C-A0AE4E091143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DF71D86E-0F1B-4849-B405-B87B640DA4E4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2BD67AB9-B336-44D1-BF3B-CEE1608114BF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3832B969-58C3-4366-8C66-8189E7646BF9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AB7E89C7-3B62-47C2-B6B8-EE213F89FDDA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69F6B783-AC1D-48EE-AEF8-CBDA6D638A1B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20166951-8AB2-4042-8419-1E6FCC8A8008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832F256C-F56D-4B6D-B0A8-D9A1695CE06C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473A1975-6511-4503-8B6F-DC01841DD74F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AE5665F7-4AFB-4357-AB09-9C617BE321ED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41034FF2-D8E1-4F52-BC87-AE5511E5B036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82183C0E-4EC3-4990-A9F3-30441C7DF84B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967880A6-02DD-4C68-84E2-4E68DE2E03BC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42DAF230-B63A-4C03-9DC2-A9897C7D221D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AEA28F0-D3F2-4B74-96FC-4DDE90637DDE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CC1181F8-8C2A-4B00-BB61-645E04D753A1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ABA904DA-8687-4E50-8CC7-397966D923D2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E5D9E921-EB6C-4809-B251-4776AC1286EC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C11E0764-2BE7-4EF6-9FCB-75B7BE804853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6EE48504-8757-4BB4-8A64-6352165ED00A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1AE89433-D1DB-4744-96F0-FD76360535CF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3F8862FA-33A5-430C-8CB4-31B8743D3184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2FD4A317-1C81-472A-9F6D-DA1814B16697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E1B59B85-1512-4F36-8703-B55C3C0F677E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4BEC80DD-A4FD-4CEF-BFF3-E3CDC8592F08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4D373959-AD5A-46AD-9D4D-80B08DDC67DF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D0B22AAA-36F1-4AC1-AF58-2098F888C1A6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5D69DE8B-DE61-44DD-B1BC-07C45CD38CED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E057B14E-8DE1-4785-A15D-FEEC171E7206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10196857-E2E5-4981-A24C-4DBD4274B58A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37BD77BF-52F1-4BF3-B04A-91BB8C140DFE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48C9BF30-16F9-4C60-8B53-41F3F956C9CE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E6C6787A-6A6E-4719-9555-DB33DFE20CC6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9901E62B-2C9F-4543-A7A7-443DDDF77C0E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4377330F-0F2B-477A-B13D-59482C7569C1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CA9E41F1-6C28-4186-945E-848CCAC7BE7E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A5911493-C56D-4D26-B2D6-06B04F776D9F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545B8F05-4FC0-423B-90B2-3FF59F23F727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74300D-77DF-482B-A416-660BF103FA41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FF8314FC-711C-4EFA-8BFC-1F079AFDE20A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9213177F-1FDE-430F-9AE5-BB1D9CC30233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3BE08DDF-EA35-4B4D-9D75-4AC7DC4944B7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9D20F73C-4ACC-43B4-AAE7-1D525839B483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C539865B-65A1-448B-BF7A-5469B0ABF10E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F0630F3-75F0-4E27-925B-B1AB914FFF23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C6BCD6E5-08F2-4FFE-8BCE-5220E6FA5228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8B6075AA-3CBB-4DDF-9E41-46AE6458CDE5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34A122AA-7496-434C-B893-A7C4E1F9EAF1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74618E1B-6349-4E2E-83AD-C8A3AF9C1208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271CE470-EC68-4332-9C1E-5B158FCC75EA}"/>
            </a:ext>
          </a:extLst>
        </xdr:cNvPr>
        <xdr:cNvSpPr txBox="1"/>
      </xdr:nvSpPr>
      <xdr:spPr>
        <a:xfrm>
          <a:off x="11378062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E75A3D30-0BF8-4F67-BC34-6E62B6CED5C8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8835519-47E3-4BDC-BAC5-091D782BD360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880FD138-E7E5-4850-B86B-B8E00602A76A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286D2F42-1342-466D-9785-F99E712D303A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94CF35A9-56E5-4226-B639-2DF551F33209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53F2FE0C-5E26-416A-B903-511D08E67F6A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ECF6F18-DCCE-40A5-B357-3FD1520ED201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EB2E3668-2CE9-46D1-B46B-7100EE8FE5F5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BF9C3B4E-3DFE-4112-9F4D-725BA6632869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47F10515-5461-4D3C-875B-045100F94B9F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5AB21802-3AFA-4C27-9894-5F8FCF244758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17BD4036-AA85-463B-8608-7525396324BA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7D602870-03B9-497F-BCA5-12CD089D2E28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8BAC7EAB-3076-40ED-AFB0-D541844071C8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4E3C8A69-C57E-4687-A402-DC1D0ED54984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230B1993-0F5C-4EAF-95DC-665BD71872AE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81E3F3DC-A922-4B52-9AB6-4E1393055DB1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88FA0EE9-AA14-4653-A2DF-60F025D53259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CADB0EB9-74E4-4DC5-A871-84248EF60769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3184736A-BEDD-402C-B760-79B785105534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840AB015-492F-4C33-B509-19ABE0FB0C8B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703CBE35-49A3-44BF-919F-5C6DEE8EEEFF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8E32B73E-B387-4685-B876-2741E6F55E83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7C354CF1-54CA-4850-9C20-2EA7813AA041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79BED28F-EAAC-4B5A-BBCA-39FA35CF24B9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3F463EA6-67D2-4583-B097-9FE265E1005A}"/>
            </a:ext>
          </a:extLst>
        </xdr:cNvPr>
        <xdr:cNvSpPr txBox="1"/>
      </xdr:nvSpPr>
      <xdr:spPr>
        <a:xfrm>
          <a:off x="10562274" y="123234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DC6049A2-BD4C-4CD3-9836-51F4A6C372A6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1CBC5923-A889-4304-A03C-393480754EA9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6BFEC1EF-4FFF-4504-81FA-CC5235300020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8B2D81E2-2153-4E53-A02A-9A1C14BBEC54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EB52D51D-F4A9-4331-938E-A4E90AF45203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5826FB67-E2DA-4B40-B776-DD78202AA6CF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DDB5E0A4-28CA-49B3-8321-C36DE99BC32F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AEA03F78-377A-41E4-80E9-C83AFFDFADF6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38A25A89-6942-41D8-8862-64E490E04442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E4648994-178B-4F11-B038-A508C314A8C9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46EB9614-6C77-454C-9AC2-F624B1297C8A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659661CE-5D3D-43F6-A6EE-00B114ED8C11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21A3BA9D-8E5F-47A0-82C9-4C2B86C7D50B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A6934A45-5E05-4D8C-8F41-99ED10D7BD62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550F0B3D-F652-4B86-9530-7A3A5A0E762D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BB2E651D-85CF-4C79-BF88-90531C23D134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98CE9DF6-F60F-4E29-AA2F-3828A1FDEBA6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26FE6E28-5E19-4BF0-A395-B36085396E34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9AEB7E30-5E08-4B41-B2E5-8F13AA43AD0B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B521EEB7-2AFE-4D4D-B7E6-9A198CA70E7E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E0352DE4-BBCE-47FC-96D2-BFF982D96A8C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636F7570-1216-4697-A7AE-36EB3523D80E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47E435A5-B1FB-4621-AEFF-03106CBC47E1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CB6962CB-A529-414B-9199-95EBF874C8E2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21D068F2-7C8A-4DA6-9965-E613BF513E95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FFB2DB11-D6E5-48E0-87A9-38F8FF169237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118BFB1B-921C-4D10-9099-7AB0C54BA091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5587F4F2-AADE-46CF-9BD0-7F2FB220ED3E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EC191653-57E4-4B7E-842E-D45F1775EA6B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3B63ABC8-DD7F-453D-9E1D-E8FEACED8883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F3341598-9152-4767-9998-C62297332D17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30C633F9-E9A1-476E-93B8-7AF301CCDABF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2846E8B5-23C8-47BF-BD41-3D57045648CB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7938BAC9-A106-4FFA-B48F-A39A1EBF3F9F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49F90113-48B2-4423-B8FF-35D0410AD71B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FA60B0B8-6045-4111-B0AC-301243C82F57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64C4CC30-107B-40B6-9C81-3B7203A1A007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91DB211A-95FE-44E1-9921-35FF7498D392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AAAE3EBC-AEA3-41C1-93C4-5F4A7AD9AFA7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2D1EA871-470E-4BEA-9456-8E64E3CF9177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744EDB08-5C5A-4ECE-A932-A8C51E059A99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A198C27E-42F8-40D2-BA61-58E3C7D8B7DA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D5DA8B20-DD75-41FE-9F17-2F5921C0648E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F9414880-C40B-4001-82B8-0561F2D03444}"/>
            </a:ext>
          </a:extLst>
        </xdr:cNvPr>
        <xdr:cNvSpPr txBox="1"/>
      </xdr:nvSpPr>
      <xdr:spPr>
        <a:xfrm>
          <a:off x="11378062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8EA8D21-36FC-445F-ABCD-D9EF391C19CD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B344C8AA-89AF-433B-891E-04008435D7A3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1B11CB5E-6F62-456F-AEC3-F4A2289D2C3E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25C40CDE-9B72-49B4-9930-7E32A8F6F253}"/>
            </a:ext>
          </a:extLst>
        </xdr:cNvPr>
        <xdr:cNvSpPr txBox="1"/>
      </xdr:nvSpPr>
      <xdr:spPr>
        <a:xfrm>
          <a:off x="10562274" y="93919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D43D430E-4BCE-44C2-A810-6DD2869E0FD1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A7AF9AC-6673-41BB-819E-F608D2CED9D9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204D5B46-0B22-4C5A-B90F-CA98A27B78F5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40A323A3-6887-4E68-BF85-E94E5C6D6118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635E2EF0-A1FE-4B6E-ABF5-DB17EEE087FA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3692D0D3-E984-4BE2-BE22-07509B4AF722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24A51507-C6E2-436F-8863-D30B5DC587F5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EE5189DA-8BCF-425C-AC80-AE7635FDCAC1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710A0C25-2E34-4135-AA94-07E1A99967AC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941F0618-8FC3-41EE-A703-D705E35C5E04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3F3BA9CA-1C72-4E1B-BE10-67275D052395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D95AA5D8-6B93-439D-A1D4-AAB97242254D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EA2988E4-6D04-453C-836C-BDB327F30899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10391CBA-10FF-4C74-A2E7-8DDE14E67A3E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A42DAF1-2A33-4FA9-9677-98D795706FC6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B030F28A-B5D4-4733-9EDD-8707DC9BB1EC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6A8F9043-592B-4217-9073-B422D08CDF6D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13B75A9E-5BD0-44B2-8D2D-6E8C50C4F6C2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FEB421C6-E412-47C0-BC20-657D00E17894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9890D354-4246-4F16-BA21-1F3971F679DA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4858BF7E-9EE0-4411-8562-F8FDE72334E8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CE79236A-B285-4725-8664-875BB51737CE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823AF410-6CBB-4344-8A80-0534D11BF366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290BE680-76B8-49A1-ACFC-4277CE2D020B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F23D4DB-EA1C-461D-8EB3-0D76CF395BA0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E8B36382-2BE4-433F-B3CC-EA6D9D322EED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126F7ABC-D100-431A-A388-DC4D5D53F7D1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EEBBDB6B-5239-4B00-88D8-CB8523FC4A7D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7C60821C-8622-4A4C-A7FB-86CF15CF672F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DF051238-5BD3-4687-846E-5FB73972D8D8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E0FDF126-D8CF-45CB-85CC-EE4F958532F5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F6F5BD63-FE0A-4252-83CD-54EBD8396129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E8E29B99-C6F6-4D15-A333-830424E0CD08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AF1783BA-B08F-4711-910E-904BD883946A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34078D5E-4288-433D-BEC8-E12A3E814CC3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9BA24C9-1A6E-4B94-AE2C-DA725B908FED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C5E31288-4AEC-4E9B-A194-D82B5FEE53E5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FBDEE5A1-8BD6-4F6B-8C0E-4ECDFEC1D53D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F98F28BE-FFF1-4D9F-B338-17114EC0F4FC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1B0D5564-1C25-469A-943F-641430C60DDD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F06889DB-4420-4F75-BE2B-30F561FF2B08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445E8CAD-EEDF-487C-B301-2579F90A42BA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FB89D02D-3329-4849-BBC4-235A0874CB63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87859EA5-5570-42AE-8299-2DA3068E1D0E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F997DB41-0C31-4597-A936-FCF4B22A4D16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B32E5ED1-3DDD-4C0F-AD35-2BAE56549B87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51C4006B-E7F2-4957-B6CE-C3E82EAB2480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81A4805-B875-4974-894A-66AED968D751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57B52391-D438-42C1-8B71-14980BB0B2BF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96BEC070-007C-491F-B42F-B61A04682EB3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59E9BBAD-360F-46DE-AEE5-22E9F545DDE4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5495B4BE-480E-4FC8-8BD3-16D0C400A116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79CB4FB4-A3CB-42CE-8C44-E43843874AA8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C79060C9-9FA1-43B9-B0AB-BDF51F1CDC94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2374703D-CCFA-4B23-BD08-41BD9514B8EC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CC3F1A13-623E-47AA-8293-9C68BF9F6B8F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41857EC-93C9-45DB-9DEC-7180667F4B7B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C5411E9D-E78D-4807-B536-8EE955BDBF14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FCF2232B-241F-45DB-A7D5-783E591D45DE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3112ACD2-3F54-4490-839E-6EF6CE0641D5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35DDD7C-F4AA-49F7-996E-068AECDB88CB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5FFB5B82-D6D0-4D8D-9200-17EFEC2548A4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AC739F16-9C1F-4E21-8166-716D5FB74899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801265E6-FDA1-4770-AEBB-4CCF141AA04C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448BE6ED-4790-4C08-A6D3-5F4C5F9AAE21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AC769E5A-EB42-4897-9D7F-0B5069BCA497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6DAFF774-5F85-4F9E-8AD3-F25C4239DAFE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6B3AC41-2160-42A8-AA4D-5DF77137A592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B4406EB-04DA-48C1-8BE0-EF1EEEFB1D65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4BB68760-0365-4582-96E9-2573F123343D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C79D8E3C-9CF1-457D-8E7B-7B59410957CE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B619442D-0E6E-461B-899B-8D125289671A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E3EF4805-E711-494F-8663-B4D36366A809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DE4FB245-83A8-408B-94D8-F54FD3A47CB3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56886291-CA5C-4E83-BC17-65ABD4A5DBF1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79AC3D5C-4B25-40EE-A56F-7437893C17C0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302B3771-0E7F-48B2-AFD8-3E2D356D71BC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81202731-85F2-4712-8630-C531BD0FFFB4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7DB43C7B-D835-4D7F-87E4-7E975F4B5A28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A347FE1B-0BA8-4C3E-94E8-A73BE56B63D6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28F8B39C-318F-4C61-BE4C-62F5F3F70CDF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7F538903-9B67-4A53-B781-58D2DFD812C5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9675398B-D516-4C50-88B1-31920655518A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7183D8D2-50A2-4A7E-9FA0-3C5FE903ED90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4DB43A81-CFBF-48E4-AA1C-1CB612B6B5D1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78973EE4-CADB-4F57-8167-0E69D710B648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B1FD11B2-C987-4FCB-B2F9-9933698DC6A5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4153E682-514E-4818-B77C-D8E40DBBCC56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ACBE3C64-32D8-4121-904C-23933EFA8E1E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DCC54CC-9AB5-4903-AA9A-3851EECAFB79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1E25D880-03C8-4C1A-9548-E986BD221AE7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2C767E90-FED9-4DD2-9EE9-A5768DAA7F9E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EE145106-BACB-4406-ABEF-1572209F12EE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5D40E3A6-0890-4357-8B41-EC20FF7B21FA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FC314E92-EDAB-4A09-B9C7-934E0B73829E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DA8865F2-98E5-4C25-8E2F-C2CEEE4DBBED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A48474D8-0799-496C-8890-32F3F27ADD60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D5EE38C-EDA3-4E28-9CC0-9BECEF7C90A8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D43BC957-486C-4F3E-9639-5AB882A7AA72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399F46E7-988B-446F-A214-46E4A0C89BDA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2E47E89F-FB59-4B91-9062-8D578A017DAD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75370CDE-73C8-4F9A-907A-7F7993FD6EA1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2A444862-53FF-4FD4-9A74-E6C6F8AD228D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22DCD890-DA48-4467-9333-53CEAA3F7CFE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D6FE9D9B-C0BD-44C3-AE8A-32C01B786C12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B2FFC80C-71A8-44DF-AA11-B8D4FFFE6AAB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AFEE6779-9B73-483B-B782-31083FF9EAB6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721F8516-E5BF-458F-B511-82424B232A2D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DDF613F5-3B03-4CBD-88F7-1B33F6D9DF93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C9A34367-984E-4B9F-A044-C6E89954EB66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6B18EFD4-5B28-4230-8C06-B9CE1D999FEA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31BE9F69-CFC8-48DF-B0D3-5C6A595423B0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7A39D94-561B-41F7-B913-DCDD7AF8C5E7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C97C6961-DCD8-46A5-93AD-958693E68271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BA9183AA-A143-4923-A8B1-A99E1A374F88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66512971-79E8-4CE6-A540-2BD25117397D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63FCC310-6EB5-42CA-A6B4-239871A423CF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C9AA8F80-1EDF-457D-BE7F-725E4A95C3D3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80287B4C-07E5-410C-8F74-59EF418D6219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10C15B4C-77C7-4BD2-8C9C-A1819447AF5E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9C1E7982-1597-4A14-8098-EE49BF106E49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A0083EBC-F291-4675-9EAE-8BCCAAEFF007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855536FA-981F-4DAE-82E2-9CC15035FB5F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A4604A9-EC55-4244-82F1-FB00B5F6A5D4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BAF7BA89-FAEB-4EE9-9B2B-A0C62B10783C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F4A63F33-BFDB-4026-BC7E-EB6096BFCB1B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88DD3F48-E40B-4F78-9598-2ABB42EDE0D1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768E17C3-0667-4627-A6D6-752208C6DB67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8AB80071-33BB-4E33-BE7D-D6622668A06C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6D57DA8E-4F4C-4741-A6BB-1E3B310BEC17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28DF55EF-5420-4625-B5A3-6CC5A88DC24F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F8B68333-856C-491E-B333-E831B0E9C76A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F53CFDAB-1596-4789-BE8F-4E5D71A220A8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75C5E0EB-C25D-433B-827B-6352C80F59A6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98F610E5-E2AB-454E-9219-D31914AF5857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135045F1-4C86-4A16-82CC-7E415976F444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9B615F55-4417-4CF5-AFEC-4B01ECCB21FB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4055A0D4-2047-46FF-8B4D-3CB8C3A15111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9DB29F96-F6DA-4A49-BD23-F6FA97ED6768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86BF26CA-346B-4AF5-8639-2DDBD8849D2B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534E181B-5ABA-49D5-96B3-75AC8B6AD576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33967818-A07C-4856-B7FB-89D6740CEA79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96771A43-FC9A-424B-AA7D-6DC80A6A9302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8A839E87-21AB-4D5A-9F33-5D8A2976BD42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431BFBD9-7362-437E-9651-CF9C030AA291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9B809140-EBCD-433E-B8C9-9E20CD025BB2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E70FF3D8-C239-4ABF-8763-029DBAB4B7E7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758E9FE-CAF8-40B0-A77A-E39667959E0F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B1075BBA-A9B0-4C71-8FF5-71DE43C4F9F5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2291F1D7-EFA7-4113-8790-B057125A96BE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BB308816-F2D3-46C8-9736-72DAD1BCCB6B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AF3903BF-DCF6-434C-A5EC-68E788B524E7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E3AB98DF-0312-48AB-89A2-AC02FF659EF8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7B51554C-90A9-416C-9A00-80D2414F8FBF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E016A0DA-4CD7-4DAA-A6A3-723135D87C8F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C657C8DF-4888-4E97-9A0D-E84DEB6D46B3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B130C535-0161-4FD0-A361-725436B447A5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6BCCD1DE-1F2B-4542-99D2-8E81346A063A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ABD9AD22-5894-4F1C-AA13-35817F6BCA3B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3FFA0ACD-B1D8-439E-AE4A-DE7E87880D6D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1D05DE9B-8D68-447E-86AA-02439D1FA8B7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2B3E68CE-78DF-44EE-BFC3-EFB8963DB280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5701220C-7947-491C-8648-A1254526626F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A831F6D1-492E-4208-A230-D981A7988346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B94D5790-B726-48D0-858F-3A58F02C6D3E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9269C570-8E5E-4AA6-9EA4-98B66F1C92EC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CB4EB124-C4F7-473A-A600-A1DCCE8058D0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EA2C111D-D535-4501-852A-AE89260EE330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B1A8B0AB-95A2-4B4F-BB25-66479B5210DD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70E95945-947A-42A4-A0A4-372B334BCA72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73E0057F-0166-4244-A632-642CC809C067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B3D06A3A-4FED-46B2-8BFD-A6AC01B689B7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2F283103-8078-4370-BAB7-44C9BB282F3B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894F01F2-A188-43A0-B040-359E777CC521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6C05198-795A-4F88-9047-D1E834F30587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718DB983-70B2-493A-A3CC-F83E0827C179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3D39DDC-8E4D-4CE5-9355-A098A8C3CA33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9C3C4098-EED6-49C7-8150-E8FF76B88BDE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752FA8A0-588B-4043-86F2-FBBEA7F04BB1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259A9031-EE77-4506-957C-1220818BFEEE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F207D8C7-0530-458B-B36F-F36A1C4FD548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A7772BA7-3CCB-4698-A5AE-57893E4AAA55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47E48A9A-C960-4A92-BFAD-A11DB3C45457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25998746-EFF8-49A3-ABC3-1B1B709DCA35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8190704F-163E-47BE-90A8-DB3A410F001F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91D65C40-2E1F-4AFF-B4E7-ADAF4724C9F4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2A9063E6-1451-4BA2-B6CA-49FB5411CE92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10B47882-6111-4328-8885-383FDE4BA36F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8B14958D-5F62-4487-91E0-D5B983E82693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CA4D8B8F-BC83-4F42-9605-1CD619C4FB87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D2BC6D20-001D-496D-9853-DCD0ED6F1C8D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A200ACED-D078-4B2A-B30D-AF71298AED47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8E59A853-9913-4775-A6FB-DE8FB7EE415C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9C302308-56F4-45D6-91C4-ECD9F018F7B2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DD410C59-5171-437D-973A-38AC8868F3CF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86D9786B-127F-451F-BB0B-5081882FE29F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C8F2B09D-B530-46F5-B777-5342C72465CA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7DAB2678-AC8B-4B87-9A4E-91C69B1EC0A8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51DDC773-18C4-413C-9BCF-27BBABC70DD4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D0FFED96-0D1F-482C-9FDD-FE3D2037B2F3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CCA8B91A-07ED-43E7-8F43-C3FE12BC5294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4A0DCC4A-AC9F-4B46-83CA-EAFF6D254340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45935FDC-CF6A-4882-A105-11FA303704E7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BC93DB3B-DFE7-4D32-B594-BB333C19B4EB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43C1911A-39D2-425D-B8BE-114395FB9DF0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402BE0FB-AD7A-43CB-9347-E9F5FC5D2124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31F64773-36A6-4C35-BB76-44192D4F2AE5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A4F691AB-F7C5-4695-8322-04B5ECA9C585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2EA93B64-521E-48C6-BE2F-C8220D19E6FF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ABBFD738-E720-4A7F-909D-F548E9C3BCD3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54A951E6-6E05-4029-AF13-6074C5E286E6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BAC87353-6494-45F5-9A4C-5B111989A2A0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9F8832CC-CA24-43AA-86AF-DDBC34FA5A9A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307241FF-633F-420D-B45B-016E908B1E96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F29FC396-C731-469B-B08E-CA7D0D08754B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78EA41EB-3849-4D14-95EA-50961247F7A9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4BC29C3B-8A21-4E9C-8D7D-1D2447C2CA16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72C87319-3B6D-402B-A73B-67D930C65BCC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73A5AF18-4E24-49F7-AE0D-199514F33D04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2D7EB3F9-54CA-4690-B3DB-C4AE88416D31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3B9D5215-0952-4151-BA71-F0619ADFB499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9B839BBC-230F-48A9-9B80-66C768A6DA05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62C18915-8D93-4D49-AE5F-37D79733D1AA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E5C0E7AC-B1A6-4EDD-B368-8F6537680308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9B0DD34-CBD2-4096-BB03-952A347A7890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C15B5155-BF03-4910-8FF9-27A756946C85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3AB6A13E-7A60-4B38-8BA4-19B70B0EF0D9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245B6DD-3379-41DA-A48F-2C0560079772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E563C764-0BB1-41E8-9079-998D76548188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8EC3D4F2-D92D-496C-94D2-40FC20568A50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DE05FF4A-3FBF-4B9E-A8C2-D04C621BE1BB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A92D0A95-EB60-4F17-85A8-C6EEC0FF3413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1271D4C5-43BB-405D-A046-2AAF1AB248AC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549FC563-69F0-46C3-8866-6B6CDC5161C1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E50C49D6-E44F-46A3-9223-6234F6A05807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95CF4A0-C2A9-4564-A02E-8E7CB3ABC46D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E86E1722-5F7A-4F84-983B-492CE4FBD311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59563E8E-34E1-44FD-A88B-ACD33D8830C6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3D66BA-5384-467C-967F-D31636757324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65DF711A-7322-4C53-BA57-6BC5CCC536F3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1A838833-49F9-4DD1-B037-7876E334FBE8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EAC942B1-A1C1-4B28-A6F1-010A2337F518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2DBB908B-829D-4D52-B5C4-32141496B5A7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2808DCC9-C3D1-4A17-B42F-F07AC1BA8CD6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E3B392C1-2D0A-4445-8C04-5C1736B90646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F93CCA36-66A1-4C98-AB4D-C58F54DE2D5D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4B9F7C64-DC80-4238-878E-9CA0664ECDF0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2AE92C6-AEDF-4D6A-B273-4C2235D84A89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78CAE78D-3550-42E0-88B8-D0CB1551FAB0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52AF237C-28B9-4FCC-8F7B-1F417FD2542D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39F7E5EA-A8E7-4978-802C-0BBA8A730C8E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C7FF0AF9-401D-4CE4-BFF0-642EFF555903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3DBBB6DB-AF85-4993-915C-D4FC774D31FF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AD00F566-D9B7-4CAC-A8B0-3656C0AE2D19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B4927639-AD45-4909-9E38-11AC4B3802FA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C2B40FBA-83AC-4D7C-B2F1-A8E12B854652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243272CE-40A4-403F-9087-D6F11F0AD20D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A5C2D2FD-256E-410E-A076-45B4F6C8E9C4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EBF977D4-3C96-4542-A430-720568F56943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38DD4C5E-A469-4ECC-8515-26D0BB4B6A71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9EB9042F-1201-4446-830D-9A6DC1B4CF76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FE3A7749-FF48-47B9-AFBC-11A098426DC5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EEF03EF8-18F8-49D9-8B3F-3A11029C0BD1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34FDEEF9-1862-4AE5-9FD2-F7F7D42A51FF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BD14819C-B1F3-4898-8E13-4577C693B3D2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73F166A9-61EA-462F-91F6-498F992D38CB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9659B4D2-3644-41E9-B698-51D063C5E521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BB10068-EA4B-45D0-A3CC-F3F7CA3E0EEC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13A67C3E-3F33-498D-AE4D-84656BF9E9F9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AC8B4166-60BF-4BB2-AFD3-99EAF73E2A40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595CE5CF-02F4-4D21-83B3-5501F224DFCD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2BB93ECC-F6EC-441A-9218-EDD37C02F611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BC5FBA9A-42EF-4F65-A996-99023F42989F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9427C8C2-A930-481B-A4D5-BB0DE2B16FF5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827A5119-B1B1-4957-9B2F-77E6C7965ABA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33B00B87-AB2D-4BAE-8C9F-F4E847E8F30B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59AE5732-C6C8-4A50-A29F-8E0C947C0B3E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7E5401E-8BA4-4B03-9B2E-F9848620B615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685BCA7E-94F6-4A3C-8F48-F605D311A4CC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43CBF822-4F71-4DE8-9D42-0B3F556FF20F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86C6D734-D0D9-41D7-B62E-78B8EDD667DC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2CA6D047-A3D3-464D-99C6-B482DFD6FD5A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966B3881-01B4-40B0-81C2-1CD8B5A27397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FB166ADD-58EB-4092-BD1F-0DB963289E50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5B3486D6-AD41-4422-9E73-21598189D042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7D72AFAB-32E0-4382-AB75-FE60BE6052EA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AC35E05F-2BB5-47DF-B41B-F9F70B159D91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913256BA-1BF6-4774-A635-C4AF7806EF6A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1387D83B-A40D-42E2-8CCA-6047060F253E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8528C3CF-6B96-450E-989F-0DABAE18A791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3FF58AF4-E51E-4DFB-8BF0-1B74F6A9BC50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A5176607-93DE-4CF8-BFCF-DE4A9C62DD90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2B227AC0-B82B-471C-8B37-9E405B25455A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511D7A9B-0176-4FDD-B8BD-269ADA796D63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D2C4B4EF-A093-457D-BD2E-FB1EE506AAB1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EEEC0995-9E88-48F6-B0CA-DAE4086CBB62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219E7522-0E3E-48D9-AAF3-7277657E6A81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E3CDC8D6-1727-485C-8836-4AA318307178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4689D42B-1600-439F-9D1E-0A8EC572C9B8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3EA9548D-5072-403A-9CED-A9102AE7757F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9BFA9A24-3CC8-45E5-8614-D778E3D0AC61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2578DE47-5524-485B-AB8C-A348E444E5B8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AAFF1F15-2A6C-4380-80EE-ADAFD86D1744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9A8CA4C8-A619-4355-8571-DB80DCB992B9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8C548B9A-4A84-4184-AFC4-9613F6756E17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F441C009-57D3-4392-B9EB-740432EB841B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E1142396-9B53-491F-A4EF-FF15D584683C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9F1D2DDC-FEB3-49CE-B8A9-BE6C50EEE540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B44E27D6-C4B7-4135-8429-B246E50451C8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523893F5-7D5A-4780-9CA9-EB14BE591BFE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B117BBE1-E678-4735-8CF0-CA5784622DB7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DB0A1538-169B-4B09-B2F2-7F5813E40EF8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B7BAEF3A-FDEF-44DD-A843-7EF932BB4869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4B5F6D9F-931C-4A1F-B8D5-29D61610C1DD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FFFE2CEB-7F0F-4622-8F07-D8C4760E5471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D4B222CF-E14E-409C-835B-2AF29560EF02}"/>
            </a:ext>
          </a:extLst>
        </xdr:cNvPr>
        <xdr:cNvSpPr txBox="1"/>
      </xdr:nvSpPr>
      <xdr:spPr>
        <a:xfrm>
          <a:off x="11378062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F39C32AC-F53C-4389-AE0F-E4C04748B85E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2F4559AE-627C-4D71-884F-BB5671DCB2BA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F6427149-F762-471A-8D4D-572FE29484E8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CBFBFCBB-2E6D-48D6-A6A0-9AE1FFBB14F7}"/>
            </a:ext>
          </a:extLst>
        </xdr:cNvPr>
        <xdr:cNvSpPr txBox="1"/>
      </xdr:nvSpPr>
      <xdr:spPr>
        <a:xfrm>
          <a:off x="10562274" y="118752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9E7BB38C-932D-4D13-B3AF-239738E2262B}"/>
            </a:ext>
          </a:extLst>
        </xdr:cNvPr>
        <xdr:cNvSpPr txBox="1"/>
      </xdr:nvSpPr>
      <xdr:spPr>
        <a:xfrm>
          <a:off x="11378062" y="67025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47C9B7B2-48AD-40E9-9534-FCE3A0E49CB1}"/>
            </a:ext>
          </a:extLst>
        </xdr:cNvPr>
        <xdr:cNvSpPr txBox="1"/>
      </xdr:nvSpPr>
      <xdr:spPr>
        <a:xfrm>
          <a:off x="11378062" y="67025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24C79393-B58F-42A9-912B-A4F734918077}"/>
            </a:ext>
          </a:extLst>
        </xdr:cNvPr>
        <xdr:cNvSpPr txBox="1"/>
      </xdr:nvSpPr>
      <xdr:spPr>
        <a:xfrm>
          <a:off x="10562274" y="67025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F75726DB-D93E-43D1-8AA2-7D3DB80B2DD3}"/>
            </a:ext>
          </a:extLst>
        </xdr:cNvPr>
        <xdr:cNvSpPr txBox="1"/>
      </xdr:nvSpPr>
      <xdr:spPr>
        <a:xfrm>
          <a:off x="10562274" y="67025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FDAD28CF-A09A-4700-9E8D-E87F47E2E62C}"/>
            </a:ext>
          </a:extLst>
        </xdr:cNvPr>
        <xdr:cNvSpPr txBox="1"/>
      </xdr:nvSpPr>
      <xdr:spPr>
        <a:xfrm>
          <a:off x="11378062" y="67025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B50C20FD-6294-4A5A-8596-4AE8732DBCD9}"/>
            </a:ext>
          </a:extLst>
        </xdr:cNvPr>
        <xdr:cNvSpPr txBox="1"/>
      </xdr:nvSpPr>
      <xdr:spPr>
        <a:xfrm>
          <a:off x="11378062" y="67025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4F6D8D7F-19C1-44F8-8716-C5CEC1855069}"/>
            </a:ext>
          </a:extLst>
        </xdr:cNvPr>
        <xdr:cNvSpPr txBox="1"/>
      </xdr:nvSpPr>
      <xdr:spPr>
        <a:xfrm>
          <a:off x="10562274" y="67025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B309AD05-F123-49AC-88CF-9019FA34FD60}"/>
            </a:ext>
          </a:extLst>
        </xdr:cNvPr>
        <xdr:cNvSpPr txBox="1"/>
      </xdr:nvSpPr>
      <xdr:spPr>
        <a:xfrm>
          <a:off x="10562274" y="67025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17F3BFAC-CDFA-439C-8D85-59D23155E6AA}"/>
            </a:ext>
          </a:extLst>
        </xdr:cNvPr>
        <xdr:cNvSpPr txBox="1"/>
      </xdr:nvSpPr>
      <xdr:spPr>
        <a:xfrm>
          <a:off x="11378062" y="67025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AD069D2B-0268-4FD0-9C05-2E2A833895CC}"/>
            </a:ext>
          </a:extLst>
        </xdr:cNvPr>
        <xdr:cNvSpPr txBox="1"/>
      </xdr:nvSpPr>
      <xdr:spPr>
        <a:xfrm>
          <a:off x="11378062" y="67025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C5D5AF1A-28CC-4AD9-9722-8038B762FDE1}"/>
            </a:ext>
          </a:extLst>
        </xdr:cNvPr>
        <xdr:cNvSpPr txBox="1"/>
      </xdr:nvSpPr>
      <xdr:spPr>
        <a:xfrm>
          <a:off x="10562274" y="67025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50DC7567-E41A-443C-9909-F71495963EC1}"/>
            </a:ext>
          </a:extLst>
        </xdr:cNvPr>
        <xdr:cNvSpPr txBox="1"/>
      </xdr:nvSpPr>
      <xdr:spPr>
        <a:xfrm>
          <a:off x="10562274" y="67025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CBA36248-009F-4B7E-B039-850580D80C4A}"/>
            </a:ext>
          </a:extLst>
        </xdr:cNvPr>
        <xdr:cNvSpPr txBox="1"/>
      </xdr:nvSpPr>
      <xdr:spPr>
        <a:xfrm>
          <a:off x="11378062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6003A678-7C9B-4EAF-9438-621F017F6CFB}"/>
            </a:ext>
          </a:extLst>
        </xdr:cNvPr>
        <xdr:cNvSpPr txBox="1"/>
      </xdr:nvSpPr>
      <xdr:spPr>
        <a:xfrm>
          <a:off x="11378062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AFD72AAB-3C87-4533-BF0E-96E5E6193282}"/>
            </a:ext>
          </a:extLst>
        </xdr:cNvPr>
        <xdr:cNvSpPr txBox="1"/>
      </xdr:nvSpPr>
      <xdr:spPr>
        <a:xfrm>
          <a:off x="11378062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4F5923BF-C3FB-40DA-8398-2F7B475789BA}"/>
            </a:ext>
          </a:extLst>
        </xdr:cNvPr>
        <xdr:cNvSpPr txBox="1"/>
      </xdr:nvSpPr>
      <xdr:spPr>
        <a:xfrm>
          <a:off x="11378062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7DCD5D06-9A45-47A6-BEA1-EF73E5D0D462}"/>
            </a:ext>
          </a:extLst>
        </xdr:cNvPr>
        <xdr:cNvSpPr txBox="1"/>
      </xdr:nvSpPr>
      <xdr:spPr>
        <a:xfrm>
          <a:off x="11378062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28751AD7-4314-44B1-B400-7DE6C0FF95AD}"/>
            </a:ext>
          </a:extLst>
        </xdr:cNvPr>
        <xdr:cNvSpPr txBox="1"/>
      </xdr:nvSpPr>
      <xdr:spPr>
        <a:xfrm>
          <a:off x="11378062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DF8DE8C6-55A0-4DAF-A5C4-3E64EE3D0C07}"/>
            </a:ext>
          </a:extLst>
        </xdr:cNvPr>
        <xdr:cNvSpPr txBox="1"/>
      </xdr:nvSpPr>
      <xdr:spPr>
        <a:xfrm>
          <a:off x="11378062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F09967B1-EB4D-4C62-A0B1-AF40BFDB6564}"/>
            </a:ext>
          </a:extLst>
        </xdr:cNvPr>
        <xdr:cNvSpPr txBox="1"/>
      </xdr:nvSpPr>
      <xdr:spPr>
        <a:xfrm>
          <a:off x="11378062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ED251799-1EE5-4048-8CC3-E51EE251F140}"/>
            </a:ext>
          </a:extLst>
        </xdr:cNvPr>
        <xdr:cNvSpPr txBox="1"/>
      </xdr:nvSpPr>
      <xdr:spPr>
        <a:xfrm>
          <a:off x="11378062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756BF16F-B22E-49E2-BEA9-9BE386B1086B}"/>
            </a:ext>
          </a:extLst>
        </xdr:cNvPr>
        <xdr:cNvSpPr txBox="1"/>
      </xdr:nvSpPr>
      <xdr:spPr>
        <a:xfrm>
          <a:off x="11378062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4F19E602-358C-4324-B6F3-7E115A677D52}"/>
            </a:ext>
          </a:extLst>
        </xdr:cNvPr>
        <xdr:cNvSpPr txBox="1"/>
      </xdr:nvSpPr>
      <xdr:spPr>
        <a:xfrm>
          <a:off x="10562274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E24ED680-FA48-46E4-B809-F9414E1F6176}"/>
            </a:ext>
          </a:extLst>
        </xdr:cNvPr>
        <xdr:cNvSpPr txBox="1"/>
      </xdr:nvSpPr>
      <xdr:spPr>
        <a:xfrm>
          <a:off x="10562274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F6ACBC17-2A19-4D33-BC58-D3AAE49BCFB6}"/>
            </a:ext>
          </a:extLst>
        </xdr:cNvPr>
        <xdr:cNvSpPr txBox="1"/>
      </xdr:nvSpPr>
      <xdr:spPr>
        <a:xfrm>
          <a:off x="10562274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155E2C54-1B71-4E52-8D46-6E91502771D5}"/>
            </a:ext>
          </a:extLst>
        </xdr:cNvPr>
        <xdr:cNvSpPr txBox="1"/>
      </xdr:nvSpPr>
      <xdr:spPr>
        <a:xfrm>
          <a:off x="10562274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5C9FD197-8530-4728-80BB-F85CB4D6AAB3}"/>
            </a:ext>
          </a:extLst>
        </xdr:cNvPr>
        <xdr:cNvSpPr txBox="1"/>
      </xdr:nvSpPr>
      <xdr:spPr>
        <a:xfrm>
          <a:off x="10562274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8F15360E-FBAC-4466-90DB-8189CA4D4AE6}"/>
            </a:ext>
          </a:extLst>
        </xdr:cNvPr>
        <xdr:cNvSpPr txBox="1"/>
      </xdr:nvSpPr>
      <xdr:spPr>
        <a:xfrm>
          <a:off x="10562274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A25EAEA0-77F8-4A60-9ECB-3C211BD3D56E}"/>
            </a:ext>
          </a:extLst>
        </xdr:cNvPr>
        <xdr:cNvSpPr txBox="1"/>
      </xdr:nvSpPr>
      <xdr:spPr>
        <a:xfrm>
          <a:off x="10562274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BC6E4611-44E7-4B29-A89B-0C989FE86739}"/>
            </a:ext>
          </a:extLst>
        </xdr:cNvPr>
        <xdr:cNvSpPr txBox="1"/>
      </xdr:nvSpPr>
      <xdr:spPr>
        <a:xfrm>
          <a:off x="10562274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65717901-092B-4251-96B7-5394E5C4E48B}"/>
            </a:ext>
          </a:extLst>
        </xdr:cNvPr>
        <xdr:cNvSpPr txBox="1"/>
      </xdr:nvSpPr>
      <xdr:spPr>
        <a:xfrm>
          <a:off x="10562274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A8CA6221-EF34-46DE-984B-665E1144B3C3}"/>
            </a:ext>
          </a:extLst>
        </xdr:cNvPr>
        <xdr:cNvSpPr txBox="1"/>
      </xdr:nvSpPr>
      <xdr:spPr>
        <a:xfrm>
          <a:off x="10562274" y="716874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35</xdr:row>
      <xdr:rowOff>14908</xdr:rowOff>
    </xdr:from>
    <xdr:ext cx="65" cy="162160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B761C763-B9DB-4D83-A785-81A2347EAC8F}"/>
            </a:ext>
          </a:extLst>
        </xdr:cNvPr>
        <xdr:cNvSpPr txBox="1"/>
      </xdr:nvSpPr>
      <xdr:spPr>
        <a:xfrm>
          <a:off x="11378062" y="53220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35</xdr:row>
      <xdr:rowOff>14908</xdr:rowOff>
    </xdr:from>
    <xdr:ext cx="65" cy="162160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5838B306-5CD0-4A69-9F96-3C3A426A9773}"/>
            </a:ext>
          </a:extLst>
        </xdr:cNvPr>
        <xdr:cNvSpPr txBox="1"/>
      </xdr:nvSpPr>
      <xdr:spPr>
        <a:xfrm>
          <a:off x="11378062" y="53220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35</xdr:row>
      <xdr:rowOff>14908</xdr:rowOff>
    </xdr:from>
    <xdr:ext cx="65" cy="162160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B6546214-D6FB-4153-AF69-C763E0EB8DE7}"/>
            </a:ext>
          </a:extLst>
        </xdr:cNvPr>
        <xdr:cNvSpPr txBox="1"/>
      </xdr:nvSpPr>
      <xdr:spPr>
        <a:xfrm>
          <a:off x="10562274" y="53220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35</xdr:row>
      <xdr:rowOff>14908</xdr:rowOff>
    </xdr:from>
    <xdr:ext cx="65" cy="162160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54736CC8-9FDA-4ED7-954E-700C75579BB9}"/>
            </a:ext>
          </a:extLst>
        </xdr:cNvPr>
        <xdr:cNvSpPr txBox="1"/>
      </xdr:nvSpPr>
      <xdr:spPr>
        <a:xfrm>
          <a:off x="10562274" y="53220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809C0D71-8F91-489C-B241-356A381ABD06}"/>
            </a:ext>
          </a:extLst>
        </xdr:cNvPr>
        <xdr:cNvSpPr txBox="1"/>
      </xdr:nvSpPr>
      <xdr:spPr>
        <a:xfrm>
          <a:off x="11378062" y="53220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3AB05A06-61A5-4E84-80A8-5E0D5C07394A}"/>
            </a:ext>
          </a:extLst>
        </xdr:cNvPr>
        <xdr:cNvSpPr txBox="1"/>
      </xdr:nvSpPr>
      <xdr:spPr>
        <a:xfrm>
          <a:off x="11378062" y="53220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5343213B-71C8-4F0D-9765-A96A01E054E9}"/>
            </a:ext>
          </a:extLst>
        </xdr:cNvPr>
        <xdr:cNvSpPr txBox="1"/>
      </xdr:nvSpPr>
      <xdr:spPr>
        <a:xfrm>
          <a:off x="10562274" y="53220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888FD306-95C3-4626-BB19-C0E15804A1F9}"/>
            </a:ext>
          </a:extLst>
        </xdr:cNvPr>
        <xdr:cNvSpPr txBox="1"/>
      </xdr:nvSpPr>
      <xdr:spPr>
        <a:xfrm>
          <a:off x="10562274" y="53220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57</xdr:row>
      <xdr:rowOff>14908</xdr:rowOff>
    </xdr:from>
    <xdr:ext cx="65" cy="162160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40F579E4-938E-4103-86CF-6B571AE97AC9}"/>
            </a:ext>
          </a:extLst>
        </xdr:cNvPr>
        <xdr:cNvSpPr txBox="1"/>
      </xdr:nvSpPr>
      <xdr:spPr>
        <a:xfrm>
          <a:off x="11378062" y="53220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57</xdr:row>
      <xdr:rowOff>14908</xdr:rowOff>
    </xdr:from>
    <xdr:ext cx="65" cy="162160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503C9A01-CB08-48AB-8BB6-94FAF2AE9AC3}"/>
            </a:ext>
          </a:extLst>
        </xdr:cNvPr>
        <xdr:cNvSpPr txBox="1"/>
      </xdr:nvSpPr>
      <xdr:spPr>
        <a:xfrm>
          <a:off x="11378062" y="53220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57</xdr:row>
      <xdr:rowOff>14908</xdr:rowOff>
    </xdr:from>
    <xdr:ext cx="65" cy="162160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AB193BF8-FA23-43CE-A7D7-F05429CCF071}"/>
            </a:ext>
          </a:extLst>
        </xdr:cNvPr>
        <xdr:cNvSpPr txBox="1"/>
      </xdr:nvSpPr>
      <xdr:spPr>
        <a:xfrm>
          <a:off x="10562274" y="53220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57</xdr:row>
      <xdr:rowOff>14908</xdr:rowOff>
    </xdr:from>
    <xdr:ext cx="65" cy="162160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48E7428F-E2F5-41C0-ACAD-6472D1488D07}"/>
            </a:ext>
          </a:extLst>
        </xdr:cNvPr>
        <xdr:cNvSpPr txBox="1"/>
      </xdr:nvSpPr>
      <xdr:spPr>
        <a:xfrm>
          <a:off x="10562274" y="53220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A128F650-43E7-4FAF-8E28-B9791042D8B5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4CB480F0-1E49-41CC-AE24-8016AB330C3B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F27170A4-73A2-4F33-9B93-E9BF71DB6288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D46B585E-B93F-46F3-992A-9597F0918224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BAF9A68C-86A7-4CA8-97E0-A7A29402B00E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8A7FBDD9-7A32-4A5D-8A02-45B461BF1E17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86CF440D-EE62-4AD0-88ED-F61A33B8EFC5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26653E37-385C-4FC2-9861-735A8318A0AD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F99B412E-D40D-4D78-9356-4D033A3578E4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45830012-5854-4D5A-A953-856A3C0297B2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EFAAD30C-16AE-434A-B947-9AD44BCE0BE1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4548DC39-0EF2-4680-AB70-A0CFC85E3AF3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F52B179C-4A2C-4A58-8BF1-799829D217D2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4772CB20-48C2-477B-8622-91992A0BC222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10E34A65-7F43-430A-A226-BE61E6DD4567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654EA82C-0399-4D93-B21D-130C30D7EFF6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8F10AF5F-3E8D-4178-9F51-2565C8960DDB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08C16A6B-64DC-45F5-BDA7-2253DD5807D5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B146C408-DAA4-4929-A8A3-29A9453968A4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98A9310E-AFB9-49BD-AA21-4878DE462A54}"/>
            </a:ext>
          </a:extLst>
        </xdr:cNvPr>
        <xdr:cNvSpPr txBox="1"/>
      </xdr:nvSpPr>
      <xdr:spPr>
        <a:xfrm>
          <a:off x="11378062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7DE9137A-610C-418B-9900-9343EB54BED4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82633E79-DB69-4DF5-B193-4CB88D0629CD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5B3818EC-5C31-4454-8319-28D4B2BBA9EF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2DA6B93D-A929-41FB-8369-83179ABC2807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CA21F1F7-F156-4F63-9803-F80655D40186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130B5B5B-6975-44F2-9D61-EE99FB58B386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406628AF-92A4-4465-A59E-4D9674ED3A0A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B5F17F60-EE88-4FFB-A812-FEF2F54D5ADA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67F6D177-5880-44C8-93BB-01A55D765195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574D4F56-0BFD-4D67-BFEA-24D522475E26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23040265-8AC3-48B3-B1D9-CBBD175EF1D1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E1241DC8-9A34-41A0-AEBB-347CB1E20333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A7B04014-4525-4310-8F56-C2666BE0D7F9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6690F12B-BF06-40C6-A915-DE03F204599A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B32DCD42-61FE-4DC2-B829-234A669C884C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0526BC8A-AA8F-4AA8-BF14-A6D2D604BCCC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CF197316-F9B7-45F4-AD8C-1362E8DDC007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4C401B5C-3D22-4C4E-8B3E-757D95C62629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C6E22EB9-B63D-4F6A-8EA9-7E728A2CAB49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59E8FF8C-37AB-4932-819A-B306B18D8C0C}"/>
            </a:ext>
          </a:extLst>
        </xdr:cNvPr>
        <xdr:cNvSpPr txBox="1"/>
      </xdr:nvSpPr>
      <xdr:spPr>
        <a:xfrm>
          <a:off x="10562274" y="871067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58C02919-5E25-44FB-88EA-5216D1260530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115C651D-CEC0-4251-B623-9FBB23550B45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0DD50FB6-8262-4FEB-9B30-7811A615746E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837F75E2-7482-4270-B8D4-B1786F74A50E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6C50B1D6-37B0-4C75-9F22-890365FED6AF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C3AF93F3-39ED-4DEE-8D51-554A43407479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6EF239BC-C055-418D-9B30-71B13F16A23F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7FC6440C-C06B-4AC3-B7FE-1887BA4FB53B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D512B767-1BEF-4E16-9D3D-482016BD9C42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5C258372-D21C-4A21-8118-46367ADD1D0A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69E7982B-4917-4F39-98A4-1A660E5B14E6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9190ACA9-C21C-466D-9F2F-31717094223B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AA4E99A1-55E1-4BA6-AE7A-712334F2A576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7291C9CD-6248-4FD4-ABB6-147C2E96ED50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4AA2B3D4-04E3-464C-80EA-5CFCFD63C422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D1C21290-4F35-4870-965A-0C0C5506F6A5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201BFCC1-C046-49DB-B5DC-B6CC4BA305AA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10E06EBC-2769-46EF-997D-95DEB9E165C2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7FBFE36D-D166-46AB-B244-581C89A51063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89B3B14D-863B-4E24-B139-DC7B0792584D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70FBC217-8960-424C-AADA-6425C710DAE9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D45C6A00-44D7-4BC0-8A00-8B52E03E728C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6FE717F3-5EFD-420C-8A80-6575DB2B83F0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58EF1435-1C3A-43D3-802F-2A4879929CC2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C4CD83F8-5F25-4025-9A51-3E7CEB249395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EEDA953E-CBDC-46AB-B5D0-F18867EDF095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7A5D2C21-885D-4188-8621-56170CF750A1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B227C6E9-FBEE-44AE-A1C7-5119842BC865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B305AB73-0BD4-4B65-866F-18CDB469B71A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85A6C0F6-339E-4962-A3CF-222E84B27DEF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8F7AA954-4B0D-48C6-A48A-C3D76DE6DD96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6B7702CA-0665-4630-A422-ADEC19227F3B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BDB8A48E-094B-4C78-A5E8-77A747D14637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F43352DE-F160-4437-948C-4A8B22B6123A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14EFA7A7-382A-463A-8688-C9ADA28D630E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DD6E1298-E2F9-42B3-8FC9-D4A05DF084BD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B28080BD-CA2C-47BE-9559-A0577B49462A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3B5A3A27-8910-4934-B87A-B9801AB5CA09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ADA632A5-47D7-4851-8F24-5D64BE19F2A0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3231B9F4-B0B1-484D-B85F-62DD8B9C3ED9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11CACFE3-1CFE-482B-A287-F18785C86C54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6428F977-E23A-4D17-93DD-72649A4063F0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2064852F-00E6-490B-A498-F0A9A4C7E065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A7C1178A-789C-4583-BEB0-CFA0CB96C1D6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0C75BB0F-41B7-4C42-9DA5-A50C6B47301B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4AF8686E-96F4-4163-8D9C-E6C52B363AFC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019D3104-AC71-4975-AF06-EDEF0B1387A1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5370AFBC-7C1B-41BF-A72D-B4329C3F9F19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A426B97E-808E-4E76-A740-531A7B10FBBF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78640700-30CA-42AC-97A7-5EDD490F15A0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FA2B9280-D1F5-4C89-BB18-1552FA40E05C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3D34CB9F-65C9-433C-B779-86A003618904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25E58782-4AE7-45F9-8420-30D4A48B449E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4C602069-CFCB-45F8-9CDD-E998C62CAF26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1E5ADEA8-E423-4A2D-AF95-BFB9189EC5B0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8D683548-06DA-46BD-B260-0EFFB4384628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3EC2D9FE-30AF-4BFB-B5C8-DEBFDED94053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21CC917F-1803-453A-8844-DAD684F3A654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A185BC88-EFF5-45EF-BBFD-E56AEE420098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8184CCA7-81C0-4C3A-A81A-9E686FDDAD89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C8589F20-014B-4BE5-9195-F24F71ADF148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8774C2A8-E273-47F3-B6EE-A023C953061F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8721C2CC-4440-4121-BA57-2FA2F9D920B2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BF280D09-8FA0-4A87-B52A-A8CA60AA5E98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CFD85EC0-AA4E-4FC6-B4CF-80E5A9DB4B81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B3F92BD4-AD81-4150-8CA1-DC92917B1052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02D19240-8DEF-42B9-B7BB-D21DAEEA5242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26A20267-B980-4ACB-B20D-C47056D5387B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26AED341-6C8A-4B44-980C-FEFCA7A2C389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E91BC478-C2FF-49A2-AE95-DD59468F4D20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7052BAEE-5EC1-40B7-8317-25F52BED477D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902EA137-A751-4B17-8F68-A31887CDB823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4C87193E-16F5-4DD5-AC49-4B5181DA4856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8FCF473D-6824-4337-BB26-DE65D5232CC1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519AE88F-D270-4A62-A23B-D40D35836870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D3D2D058-48FE-48AF-907D-D2D9966A0D4F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2E8E4F85-0D2D-4B3D-B94C-9DAB1AF0A9CC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404E4313-0376-4F7D-A9E3-7C070DFF3525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286C7E10-6046-4171-9466-DFCAE42F21DF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665E5474-6DAE-4462-B219-1C2AB0538C70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7F1D4B68-3B72-4E36-B609-2237663B5DC3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1E69BE4A-3F3E-4896-AD83-2ABE9250515B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3717E577-8849-41F8-8E68-D2FABFD030EF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F43628C3-6AD8-4194-BE3A-33EA2FF53E4A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C3FFE8C2-2130-4334-9577-FB5B0CC30E66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9D2C1D56-04E9-4593-96C3-C132E9522473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B5702530-B001-42C1-B39A-936E05EF5025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76F0CF53-28C8-423F-AF01-B7E50C6F3B1E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D49EBC62-677A-4730-A37B-0984992A8BC4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B2BC7F21-D258-48C0-A220-C0FBB31F9FF9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EC2B9FAA-1A5E-4593-96CD-DDB6D3D6E523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DBBF74DC-D1A2-49B1-8B55-BC46152038E8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9CE1DB94-3CE9-4291-8A23-5E4E850341C7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9CD4CD85-E053-4948-8C88-A222FD12DF48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6A27B586-2274-4074-BD2A-3BFC10C08D45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25E9CF16-5FD8-455E-9048-9A39F03609AD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46A48DE0-FE0E-4AA4-8F93-B6793974BB10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359DB67B-01B3-4351-94B3-81A6EF560BEE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9194C8C4-8806-4636-9408-81C06B551196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93927BE3-53B2-4EFC-9D2D-5D5D067EF101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0EA9B6EB-6F51-465B-B850-6B0353EDF811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576E685C-5091-4557-A2E0-A4FCA10A4D0A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4005090F-6094-431C-87C6-4A256EB110D0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33D419DA-2F66-4C73-9077-71EB7A557D50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57BD61A0-0020-412F-A497-FD6F83865929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901BDD56-556C-477B-AC90-BAEEA3F7E336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ECE0FA33-0B8C-45B3-90B5-7EB2A1381A72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BB5E03EA-A5C9-4A32-A1F0-694007A84474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8067B0DA-64E6-41F5-A3B1-636B70A2942D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503D45BF-DD39-4C63-8780-19C3085164E3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9E8DA10C-AE01-469E-A6EC-6E75FA079EF3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C8CA9183-E1A9-459B-8D06-A88F9229C4C8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B325B831-470E-4E04-B96C-6AE1B3544291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F5CFBEAE-6625-4207-A08F-52E51B815FDD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FBD6DE57-277A-4715-8B98-30A6DFFCB3F3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74F33C6A-714F-4D5F-9CD5-BEC18C1272EA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3E791DF3-13B1-4C44-95F6-F139A2586370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CEF60856-2E9B-4E2E-9238-335A1F117524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7E0D5308-C385-441A-AB29-387848243DDC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B3CF0FD0-2E43-41E4-B0FA-AB7D94F5E9F4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0758B85F-48D7-46EA-8951-D773B07772CC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D1CE3A9C-2AFB-416F-9FF1-333BACF19CA8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80AC3BF8-596C-4260-BC72-A33CC9668D08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1C0630BA-3361-4856-8A6E-EC7AE4535E0F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2B00F38C-C28B-400C-901C-7A9482E9EE57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A5F6EA42-9FA8-42E6-B9AC-C4B8E8BBFD70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237E92E9-3145-408F-AE9A-54EE0D6B9009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1AB78B2E-7B0E-4167-A7CC-3205FB7B7DC4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8CC58132-D359-4197-B5F8-CE339139AB14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76EF6180-32E6-4E3A-AD2A-9084466F767A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43CC4EB3-92E2-406A-A40A-B4EEE1200D6B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6F7222DE-6D2A-47BD-8012-7A9AAD70F3F0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7C683A74-5F78-4C5C-8D3F-77C05758698F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C35CC655-06DD-4BC9-B025-C762A068F709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8621F75E-5C2A-4CF2-8B31-B2B1229DB846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3584878B-90AC-49AE-8188-07BF6F22B742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ED825885-448C-48E3-923E-1EA1826ED1F2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53DAABF2-E338-453A-AF9C-C49586769F8C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C388A4B0-AC06-477F-9DF6-16DD677B6851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A4F60C04-A44A-4903-91ED-A896CFEAB66D}"/>
            </a:ext>
          </a:extLst>
        </xdr:cNvPr>
        <xdr:cNvSpPr txBox="1"/>
      </xdr:nvSpPr>
      <xdr:spPr>
        <a:xfrm>
          <a:off x="11378062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E6D58EB7-DEC2-4F01-A84B-2A0F4935165C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427A6FF2-ACBF-4EED-8A04-9408BE99632A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B53749FB-FA83-43B3-BA4B-0034B56EECD0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2177DDCC-C353-446A-8D01-27A758269B00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84A256B3-F919-4713-A4EE-10662F50AAA5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1EAEB91D-5554-495B-BC6C-915C43272B0E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439E0457-6936-4A4B-9E18-7117B09E33B0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86711D07-2F8D-4C4A-AB9A-7CF1909D8BD4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2B977586-69A8-4F13-893D-95B0A6266D23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49BF63F8-D350-4ED5-BB52-E2B9CCE06147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AF236736-5B24-414C-A511-26BAFA4DD690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76840E21-F8D8-4BDE-A27F-B8264E379E2F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0297CCF6-D4DB-43E9-9036-EA4E12845D0F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1FF120EA-A179-4BAB-9C68-76BA3E646496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89E916B5-679F-4FA8-9933-232A0650F2DF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40664378-DA3B-4364-90A1-A64441DC4239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67729DAA-5B88-4D9D-8503-54D8AA505BDB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C7142FB9-DEFB-4739-BC3A-86EB3CAA3765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CE3AA295-80D9-453E-B93C-9B91A0787C89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E0DC33B1-DA51-4450-B880-1BDF0CEE6909}"/>
            </a:ext>
          </a:extLst>
        </xdr:cNvPr>
        <xdr:cNvSpPr txBox="1"/>
      </xdr:nvSpPr>
      <xdr:spPr>
        <a:xfrm>
          <a:off x="10562274" y="1049464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14</xdr:row>
      <xdr:rowOff>14908</xdr:rowOff>
    </xdr:from>
    <xdr:ext cx="65" cy="162160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FAAA3CBD-9121-46E7-B97C-A182A58D8392}"/>
            </a:ext>
          </a:extLst>
        </xdr:cNvPr>
        <xdr:cNvSpPr txBox="1"/>
      </xdr:nvSpPr>
      <xdr:spPr>
        <a:xfrm>
          <a:off x="11378062" y="23815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14</xdr:row>
      <xdr:rowOff>14908</xdr:rowOff>
    </xdr:from>
    <xdr:ext cx="65" cy="162160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B92C4CB7-60A2-424E-A689-F11F7E3CB86C}"/>
            </a:ext>
          </a:extLst>
        </xdr:cNvPr>
        <xdr:cNvSpPr txBox="1"/>
      </xdr:nvSpPr>
      <xdr:spPr>
        <a:xfrm>
          <a:off x="11378062" y="23815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14</xdr:row>
      <xdr:rowOff>14908</xdr:rowOff>
    </xdr:from>
    <xdr:ext cx="65" cy="162160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E8575666-16D4-460D-B03D-2D27EEAE7FA9}"/>
            </a:ext>
          </a:extLst>
        </xdr:cNvPr>
        <xdr:cNvSpPr txBox="1"/>
      </xdr:nvSpPr>
      <xdr:spPr>
        <a:xfrm>
          <a:off x="10562274" y="23815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14</xdr:row>
      <xdr:rowOff>14908</xdr:rowOff>
    </xdr:from>
    <xdr:ext cx="65" cy="162160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8A1E8ED3-CA85-41FC-BE1E-47F5DFF86136}"/>
            </a:ext>
          </a:extLst>
        </xdr:cNvPr>
        <xdr:cNvSpPr txBox="1"/>
      </xdr:nvSpPr>
      <xdr:spPr>
        <a:xfrm>
          <a:off x="10562274" y="23815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BFE51273-3747-4C01-A453-C3D131606852}"/>
            </a:ext>
          </a:extLst>
        </xdr:cNvPr>
        <xdr:cNvSpPr txBox="1"/>
      </xdr:nvSpPr>
      <xdr:spPr>
        <a:xfrm>
          <a:off x="11378062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948916AC-F516-4D38-BA24-A01C1C1F6012}"/>
            </a:ext>
          </a:extLst>
        </xdr:cNvPr>
        <xdr:cNvSpPr txBox="1"/>
      </xdr:nvSpPr>
      <xdr:spPr>
        <a:xfrm>
          <a:off x="11378062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817B5B46-B9FF-4717-B428-6F4E52524411}"/>
            </a:ext>
          </a:extLst>
        </xdr:cNvPr>
        <xdr:cNvSpPr txBox="1"/>
      </xdr:nvSpPr>
      <xdr:spPr>
        <a:xfrm>
          <a:off x="11378062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FF6AB1F6-6E09-457C-9C44-BEE198A518D1}"/>
            </a:ext>
          </a:extLst>
        </xdr:cNvPr>
        <xdr:cNvSpPr txBox="1"/>
      </xdr:nvSpPr>
      <xdr:spPr>
        <a:xfrm>
          <a:off x="11378062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E0AD5D5B-A651-4F25-9B23-4F317A9F7C42}"/>
            </a:ext>
          </a:extLst>
        </xdr:cNvPr>
        <xdr:cNvSpPr txBox="1"/>
      </xdr:nvSpPr>
      <xdr:spPr>
        <a:xfrm>
          <a:off x="11378062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ABE4D1FA-5A79-40A4-97CF-6D3E70EDD83E}"/>
            </a:ext>
          </a:extLst>
        </xdr:cNvPr>
        <xdr:cNvSpPr txBox="1"/>
      </xdr:nvSpPr>
      <xdr:spPr>
        <a:xfrm>
          <a:off x="11378062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BF2C360E-D02F-4492-B03F-6CC323B4D83F}"/>
            </a:ext>
          </a:extLst>
        </xdr:cNvPr>
        <xdr:cNvSpPr txBox="1"/>
      </xdr:nvSpPr>
      <xdr:spPr>
        <a:xfrm>
          <a:off x="10562274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5DAADB6A-3D2B-4B5B-A5BE-AC6E17E4A428}"/>
            </a:ext>
          </a:extLst>
        </xdr:cNvPr>
        <xdr:cNvSpPr txBox="1"/>
      </xdr:nvSpPr>
      <xdr:spPr>
        <a:xfrm>
          <a:off x="10562274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0C602875-CB0B-489C-B079-C55C6479F6AB}"/>
            </a:ext>
          </a:extLst>
        </xdr:cNvPr>
        <xdr:cNvSpPr txBox="1"/>
      </xdr:nvSpPr>
      <xdr:spPr>
        <a:xfrm>
          <a:off x="10562274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C727491D-7637-4E80-A1C2-CC1DF52518B2}"/>
            </a:ext>
          </a:extLst>
        </xdr:cNvPr>
        <xdr:cNvSpPr txBox="1"/>
      </xdr:nvSpPr>
      <xdr:spPr>
        <a:xfrm>
          <a:off x="10562274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F6813B7F-FF87-405F-B1B5-C7C9A81F22FA}"/>
            </a:ext>
          </a:extLst>
        </xdr:cNvPr>
        <xdr:cNvSpPr txBox="1"/>
      </xdr:nvSpPr>
      <xdr:spPr>
        <a:xfrm>
          <a:off x="10562274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EC12FF33-62D5-4B44-BE95-AC0F6CCAAAB8}"/>
            </a:ext>
          </a:extLst>
        </xdr:cNvPr>
        <xdr:cNvSpPr txBox="1"/>
      </xdr:nvSpPr>
      <xdr:spPr>
        <a:xfrm>
          <a:off x="10562274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E9ED1E2C-E934-41BE-9634-A142632B98B2}"/>
            </a:ext>
          </a:extLst>
        </xdr:cNvPr>
        <xdr:cNvSpPr txBox="1"/>
      </xdr:nvSpPr>
      <xdr:spPr>
        <a:xfrm>
          <a:off x="11378062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9CCFAB17-0E7D-43B6-8D45-C660923FA978}"/>
            </a:ext>
          </a:extLst>
        </xdr:cNvPr>
        <xdr:cNvSpPr txBox="1"/>
      </xdr:nvSpPr>
      <xdr:spPr>
        <a:xfrm>
          <a:off x="11378062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FD2C87F9-FC08-4C97-A74E-2999B6A22CC0}"/>
            </a:ext>
          </a:extLst>
        </xdr:cNvPr>
        <xdr:cNvSpPr txBox="1"/>
      </xdr:nvSpPr>
      <xdr:spPr>
        <a:xfrm>
          <a:off x="10562274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ACAD497D-0D8E-4B4F-9725-D301508C37F2}"/>
            </a:ext>
          </a:extLst>
        </xdr:cNvPr>
        <xdr:cNvSpPr txBox="1"/>
      </xdr:nvSpPr>
      <xdr:spPr>
        <a:xfrm>
          <a:off x="10562274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C311CF31-215C-43A4-A326-CCD6A439952A}"/>
            </a:ext>
          </a:extLst>
        </xdr:cNvPr>
        <xdr:cNvSpPr txBox="1"/>
      </xdr:nvSpPr>
      <xdr:spPr>
        <a:xfrm>
          <a:off x="11378062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EC9D99A3-240E-427B-B600-D979C63DD141}"/>
            </a:ext>
          </a:extLst>
        </xdr:cNvPr>
        <xdr:cNvSpPr txBox="1"/>
      </xdr:nvSpPr>
      <xdr:spPr>
        <a:xfrm>
          <a:off x="11913703" y="43487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C9B4829B-CF4A-4547-916F-D53AFB8FF35E}"/>
            </a:ext>
          </a:extLst>
        </xdr:cNvPr>
        <xdr:cNvSpPr txBox="1"/>
      </xdr:nvSpPr>
      <xdr:spPr>
        <a:xfrm>
          <a:off x="10562274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51D717A8-00B6-47F4-A2FF-BC6E8F4DCB0F}"/>
            </a:ext>
          </a:extLst>
        </xdr:cNvPr>
        <xdr:cNvSpPr txBox="1"/>
      </xdr:nvSpPr>
      <xdr:spPr>
        <a:xfrm>
          <a:off x="10562274" y="308083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AA89F6A2-243D-4531-ABCB-0F0594D464DC}"/>
            </a:ext>
          </a:extLst>
        </xdr:cNvPr>
        <xdr:cNvSpPr txBox="1"/>
      </xdr:nvSpPr>
      <xdr:spPr>
        <a:xfrm>
          <a:off x="1137268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F9B86A8C-200A-4ED2-9F82-6D6D296C9335}"/>
            </a:ext>
          </a:extLst>
        </xdr:cNvPr>
        <xdr:cNvSpPr txBox="1"/>
      </xdr:nvSpPr>
      <xdr:spPr>
        <a:xfrm>
          <a:off x="1137268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633E117B-C7E4-47EB-9984-C8C307B95408}"/>
            </a:ext>
          </a:extLst>
        </xdr:cNvPr>
        <xdr:cNvSpPr txBox="1"/>
      </xdr:nvSpPr>
      <xdr:spPr>
        <a:xfrm>
          <a:off x="1137268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205565F3-9A77-4CB7-9C1F-3AABB4365DD6}"/>
            </a:ext>
          </a:extLst>
        </xdr:cNvPr>
        <xdr:cNvSpPr txBox="1"/>
      </xdr:nvSpPr>
      <xdr:spPr>
        <a:xfrm>
          <a:off x="1137268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D1F1A770-3FF7-4526-8CA2-B23838C00A08}"/>
            </a:ext>
          </a:extLst>
        </xdr:cNvPr>
        <xdr:cNvSpPr txBox="1"/>
      </xdr:nvSpPr>
      <xdr:spPr>
        <a:xfrm>
          <a:off x="1055734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437D9226-0414-4070-8ED5-EA8858C3D4C3}"/>
            </a:ext>
          </a:extLst>
        </xdr:cNvPr>
        <xdr:cNvSpPr txBox="1"/>
      </xdr:nvSpPr>
      <xdr:spPr>
        <a:xfrm>
          <a:off x="1055734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2F10060D-374B-4A76-B4D3-97A9098C30A3}"/>
            </a:ext>
          </a:extLst>
        </xdr:cNvPr>
        <xdr:cNvSpPr txBox="1"/>
      </xdr:nvSpPr>
      <xdr:spPr>
        <a:xfrm>
          <a:off x="1055734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0AE71EB6-3200-4F8F-971F-A7022B588E10}"/>
            </a:ext>
          </a:extLst>
        </xdr:cNvPr>
        <xdr:cNvSpPr txBox="1"/>
      </xdr:nvSpPr>
      <xdr:spPr>
        <a:xfrm>
          <a:off x="1055734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44D1DD2A-08F0-46B2-9000-7C43E451D195}"/>
            </a:ext>
          </a:extLst>
        </xdr:cNvPr>
        <xdr:cNvSpPr txBox="1"/>
      </xdr:nvSpPr>
      <xdr:spPr>
        <a:xfrm>
          <a:off x="1137268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7703A3C7-DD96-47E5-9573-D3F7C09FB546}"/>
            </a:ext>
          </a:extLst>
        </xdr:cNvPr>
        <xdr:cNvSpPr txBox="1"/>
      </xdr:nvSpPr>
      <xdr:spPr>
        <a:xfrm>
          <a:off x="1055734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</xdr:row>
      <xdr:rowOff>14908</xdr:rowOff>
    </xdr:from>
    <xdr:ext cx="65" cy="162160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4CE2B605-EE4F-429F-B5B1-CD0A3A3C826C}"/>
            </a:ext>
          </a:extLst>
        </xdr:cNvPr>
        <xdr:cNvSpPr txBox="1"/>
      </xdr:nvSpPr>
      <xdr:spPr>
        <a:xfrm>
          <a:off x="1137268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</xdr:row>
      <xdr:rowOff>14908</xdr:rowOff>
    </xdr:from>
    <xdr:ext cx="65" cy="162160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C3443891-9FE5-4819-879B-EB7FF9374F02}"/>
            </a:ext>
          </a:extLst>
        </xdr:cNvPr>
        <xdr:cNvSpPr txBox="1"/>
      </xdr:nvSpPr>
      <xdr:spPr>
        <a:xfrm>
          <a:off x="1137268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</xdr:row>
      <xdr:rowOff>14908</xdr:rowOff>
    </xdr:from>
    <xdr:ext cx="65" cy="162160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CF8F1FC1-A914-4B43-ACF3-C5D13475780B}"/>
            </a:ext>
          </a:extLst>
        </xdr:cNvPr>
        <xdr:cNvSpPr txBox="1"/>
      </xdr:nvSpPr>
      <xdr:spPr>
        <a:xfrm>
          <a:off x="1137268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</xdr:row>
      <xdr:rowOff>14908</xdr:rowOff>
    </xdr:from>
    <xdr:ext cx="65" cy="162160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354F0C04-7CA3-4503-8D6E-08578E3B397F}"/>
            </a:ext>
          </a:extLst>
        </xdr:cNvPr>
        <xdr:cNvSpPr txBox="1"/>
      </xdr:nvSpPr>
      <xdr:spPr>
        <a:xfrm>
          <a:off x="1137268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</xdr:row>
      <xdr:rowOff>14908</xdr:rowOff>
    </xdr:from>
    <xdr:ext cx="65" cy="162160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F3D54049-F50D-483B-B3FF-417B0C4218A5}"/>
            </a:ext>
          </a:extLst>
        </xdr:cNvPr>
        <xdr:cNvSpPr txBox="1"/>
      </xdr:nvSpPr>
      <xdr:spPr>
        <a:xfrm>
          <a:off x="1055734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</xdr:row>
      <xdr:rowOff>14908</xdr:rowOff>
    </xdr:from>
    <xdr:ext cx="65" cy="162160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5521CB9B-03DB-4051-96E9-A6BCE7409678}"/>
            </a:ext>
          </a:extLst>
        </xdr:cNvPr>
        <xdr:cNvSpPr txBox="1"/>
      </xdr:nvSpPr>
      <xdr:spPr>
        <a:xfrm>
          <a:off x="1055734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</xdr:row>
      <xdr:rowOff>14908</xdr:rowOff>
    </xdr:from>
    <xdr:ext cx="65" cy="162160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AEC09392-111E-4BE6-A704-0F59DB0E6107}"/>
            </a:ext>
          </a:extLst>
        </xdr:cNvPr>
        <xdr:cNvSpPr txBox="1"/>
      </xdr:nvSpPr>
      <xdr:spPr>
        <a:xfrm>
          <a:off x="1055734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</xdr:row>
      <xdr:rowOff>14908</xdr:rowOff>
    </xdr:from>
    <xdr:ext cx="65" cy="162160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33A1CF7C-9EA6-431C-B2AB-465E1A3F3FED}"/>
            </a:ext>
          </a:extLst>
        </xdr:cNvPr>
        <xdr:cNvSpPr txBox="1"/>
      </xdr:nvSpPr>
      <xdr:spPr>
        <a:xfrm>
          <a:off x="1055734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</xdr:row>
      <xdr:rowOff>14908</xdr:rowOff>
    </xdr:from>
    <xdr:ext cx="65" cy="162160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92FFA3CA-23FA-472D-B9B0-5582DA7760CB}"/>
            </a:ext>
          </a:extLst>
        </xdr:cNvPr>
        <xdr:cNvSpPr txBox="1"/>
      </xdr:nvSpPr>
      <xdr:spPr>
        <a:xfrm>
          <a:off x="1137268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</xdr:row>
      <xdr:rowOff>14908</xdr:rowOff>
    </xdr:from>
    <xdr:ext cx="65" cy="162160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B7A2519A-AA86-4A00-807C-068015F96E13}"/>
            </a:ext>
          </a:extLst>
        </xdr:cNvPr>
        <xdr:cNvSpPr txBox="1"/>
      </xdr:nvSpPr>
      <xdr:spPr>
        <a:xfrm>
          <a:off x="1055734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</xdr:row>
      <xdr:rowOff>14908</xdr:rowOff>
    </xdr:from>
    <xdr:ext cx="65" cy="162160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2621F6C8-459A-40FB-8F5B-7A8F35AFD481}"/>
            </a:ext>
          </a:extLst>
        </xdr:cNvPr>
        <xdr:cNvSpPr txBox="1"/>
      </xdr:nvSpPr>
      <xdr:spPr>
        <a:xfrm>
          <a:off x="1137268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</xdr:row>
      <xdr:rowOff>14908</xdr:rowOff>
    </xdr:from>
    <xdr:ext cx="65" cy="162160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59D9C37A-D889-4100-9C38-89107178A386}"/>
            </a:ext>
          </a:extLst>
        </xdr:cNvPr>
        <xdr:cNvSpPr txBox="1"/>
      </xdr:nvSpPr>
      <xdr:spPr>
        <a:xfrm>
          <a:off x="1137268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</xdr:row>
      <xdr:rowOff>14908</xdr:rowOff>
    </xdr:from>
    <xdr:ext cx="65" cy="162160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06C0AA6F-A8B9-46F6-B7B2-214DA770C46A}"/>
            </a:ext>
          </a:extLst>
        </xdr:cNvPr>
        <xdr:cNvSpPr txBox="1"/>
      </xdr:nvSpPr>
      <xdr:spPr>
        <a:xfrm>
          <a:off x="1137268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</xdr:row>
      <xdr:rowOff>14908</xdr:rowOff>
    </xdr:from>
    <xdr:ext cx="65" cy="162160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5EB32037-27CE-4BAC-9934-A800841BA3AC}"/>
            </a:ext>
          </a:extLst>
        </xdr:cNvPr>
        <xdr:cNvSpPr txBox="1"/>
      </xdr:nvSpPr>
      <xdr:spPr>
        <a:xfrm>
          <a:off x="1137268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</xdr:row>
      <xdr:rowOff>14908</xdr:rowOff>
    </xdr:from>
    <xdr:ext cx="65" cy="162160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6D702757-B385-4F7D-ABA7-55F7CE55C517}"/>
            </a:ext>
          </a:extLst>
        </xdr:cNvPr>
        <xdr:cNvSpPr txBox="1"/>
      </xdr:nvSpPr>
      <xdr:spPr>
        <a:xfrm>
          <a:off x="1055734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</xdr:row>
      <xdr:rowOff>14908</xdr:rowOff>
    </xdr:from>
    <xdr:ext cx="65" cy="162160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EDA9B8CA-DD9C-4190-83C3-1C8AF5B9E866}"/>
            </a:ext>
          </a:extLst>
        </xdr:cNvPr>
        <xdr:cNvSpPr txBox="1"/>
      </xdr:nvSpPr>
      <xdr:spPr>
        <a:xfrm>
          <a:off x="1055734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</xdr:row>
      <xdr:rowOff>14908</xdr:rowOff>
    </xdr:from>
    <xdr:ext cx="65" cy="162160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41646295-DDB0-44A2-BD39-0208CB768942}"/>
            </a:ext>
          </a:extLst>
        </xdr:cNvPr>
        <xdr:cNvSpPr txBox="1"/>
      </xdr:nvSpPr>
      <xdr:spPr>
        <a:xfrm>
          <a:off x="1055734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</xdr:row>
      <xdr:rowOff>14908</xdr:rowOff>
    </xdr:from>
    <xdr:ext cx="65" cy="162160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93F48F73-1453-4A3C-A275-85791C7EAE64}"/>
            </a:ext>
          </a:extLst>
        </xdr:cNvPr>
        <xdr:cNvSpPr txBox="1"/>
      </xdr:nvSpPr>
      <xdr:spPr>
        <a:xfrm>
          <a:off x="1055734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</xdr:row>
      <xdr:rowOff>14908</xdr:rowOff>
    </xdr:from>
    <xdr:ext cx="65" cy="162160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F35B26C3-7415-4B7E-9BED-32FD901AE82E}"/>
            </a:ext>
          </a:extLst>
        </xdr:cNvPr>
        <xdr:cNvSpPr txBox="1"/>
      </xdr:nvSpPr>
      <xdr:spPr>
        <a:xfrm>
          <a:off x="1137268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</xdr:row>
      <xdr:rowOff>14908</xdr:rowOff>
    </xdr:from>
    <xdr:ext cx="65" cy="162160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7D93BAC6-B489-4392-B538-8BF5AAE6D98B}"/>
            </a:ext>
          </a:extLst>
        </xdr:cNvPr>
        <xdr:cNvSpPr txBox="1"/>
      </xdr:nvSpPr>
      <xdr:spPr>
        <a:xfrm>
          <a:off x="10557343" y="1538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979081CD-6A36-4E89-951A-FA921BBBA18A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4C149291-C972-4BB4-BFF1-887C14EA1BB4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0A522A26-E877-4012-9008-08F6EEF4BC13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D22BC265-D80B-4C24-BB5B-5E37E9E9706B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DB68F3DB-0420-4C51-8015-DA5B2A41C68B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4F74AC82-411F-475F-A5EC-AC1D6AB4F7C2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C8B662D2-ED76-41B8-BA41-C2CB6B60ABD7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9F681C54-1EC8-4EA0-A709-9F816AEAC6E6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EF9F4D10-4850-4B35-911A-D168C9AC4C77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01006233-BE9C-4C03-93C5-3DCCAC86BACF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FAADB6D7-3BDF-4FE1-B014-EDCEEA26601A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4A275287-36C2-430F-BCC5-EB28DA62EFA2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5B73FBB2-CF09-4B1D-BE58-DA2FE660EE72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0E31C387-D89B-49A8-B8A5-04F893175F4C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4CE51257-510F-439E-99C5-191A53DCF5E3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B11FE8B2-13F1-414E-8A6A-C5D6A06C6534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73D765ED-6388-461B-B79A-467FAB8BBD5F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34C05507-4CF4-4283-BC28-61BF3D2DB754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813ABA7F-F09F-45F3-9470-35C68CBA31E9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175A5BB6-85A9-46E2-841D-570C3080C5B3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0C1DD345-F877-48A8-89FF-72B612F7FA00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20275FA2-484E-452A-B7B3-1AAE210BA885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F5CA0C55-5C82-4580-BEFC-66BF6AFC0ED1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F8129F3C-287E-48C5-A7D5-C3DCF16A9E5B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B72AC3EA-3ED3-4EBE-AD3A-2E007337D0C4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749E5C76-6C0C-40C3-954C-34624239ED23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5981ED91-72D5-4E3D-A081-FDF9C063D969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770DC321-897B-4E67-9E86-6512E47F0C0C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0A4A5CB4-28A6-4E13-AC70-3CA976430B0E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1BCE3A55-FE11-440B-A4EA-38E16C86CB33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8C4803DE-AB42-44B3-99F2-A2223EDB47A7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11023F1B-8C2C-477B-93EE-57A876F0A484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BC51E6D0-4762-4EE1-B88C-5B0C274C9002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9C40092D-5782-4976-8207-325B695BE0A3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6D80037C-DDBE-488F-AC5D-D064228A1082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4BEE4B11-E84B-4CD1-86A4-6ED14C3B8730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31C3CD8C-72CF-47C6-82D0-14E63DA7B38E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CAF49F93-43B5-4E2D-98C7-C755CBE69A09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FFB30A48-93E7-4D7D-98F2-3765586CA473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2D7CBBC1-3AFA-4C70-8C31-2AA3AC697616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F5C78755-E24F-412D-98E4-1100CF4DAA4C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3E2EC232-87ED-48CD-9A54-8C831E7B0392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7EB77163-CDDC-4A96-B133-51CBBE1BC63B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A5A4AD7F-470C-4391-8EFF-28605D9F62D3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1A38FB77-A5D6-48C6-B73D-2A525E1956CB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1923E3A1-0B71-42C9-998C-7FD751FE8FBB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9417C4EE-0454-4FE4-A7AB-224BF27413CA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FE62C511-F715-484B-945E-9F366BAFB21D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EA1ECCED-BDFE-4133-99C2-2C0458136613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3B74BA9D-7959-4964-A172-6CB12EF4A6FB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46191599-0FAE-43C8-98B6-70C95EC1D8DA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D53FFD33-6CCF-4C89-814E-490F4AD5887F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7777F79C-2465-46FA-B210-9439BADAC94E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C0F96497-272F-4B32-A55B-7F426AAACD9A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71189FC1-C492-4494-A73A-A4AAA3B9C2E6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9D703725-1B69-4847-9256-AC46BB8211C1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C8ACF5AB-FE7B-4777-ADBA-055E13EFD263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AB2B7BE8-56BF-4D4E-A13B-C136FCCF59B8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618E0900-14F9-406B-B74B-BB320D072E99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BF746DC0-46EA-429C-86E4-B3E16B23A496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4699743B-2CD4-48AA-B325-3B5E2B312F1F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BD181937-9D4C-489E-AC72-4604F5E4BAC0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5DCC898F-449E-488C-8CC5-FF3ABE287294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7985FF2A-7336-48AD-9464-161EBD5D24E0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49D61BC8-A4B1-4C92-8A79-67ECCA40AC36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C6FDFF63-93D5-47EA-9F1A-346B26C94831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17AE0C06-67C1-4C25-B3B7-F10B74CB989D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2A0B8CB1-A83C-41E1-8094-8DA6E2D2A8A3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DE5A1261-EA84-4E55-8B5B-3A91E0045088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B08FBB5D-63A4-4746-BF5C-094A90B707A5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59D89713-969C-4B20-BA8F-A82562ACA46C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81977EDD-515F-4B1F-A8E6-F26827A8F7A4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2B36F3D7-5E20-4AC3-96F0-7FB27B59EF93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84758521-F317-4495-A546-02CE6414DF83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04E178B7-3A80-49C4-AFC8-56EC8799CD39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0252F979-FB47-4BA1-B65A-299EA790AEFC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FD8664D7-4D75-4F08-B085-1836854EB823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5E5F75D4-0694-4931-AFAB-FF4BA1056BEE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66E4904E-7CA7-463B-80FC-E5167AC7EEA2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4E987C92-C278-4B4F-B4B0-4B9DA29533C3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24E4AB80-13DF-4218-9918-350139188350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096C7F5D-8126-448C-AF6B-FA9497EEB7E8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1D1B314C-E092-4C5E-A8F0-31CDDAFFECAB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1CC089EB-2B07-4057-9C06-AA35632CEF96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81D6B009-F6E0-4672-88AA-FAD9F89B523D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F3A92453-386B-48C9-B904-46D25650CE60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55812D6D-FC02-43E6-BD73-7E7B7FEE62CA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7954BC13-3DB4-4B00-A244-BE14F33FCFA7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B3BECE9A-00CA-484D-8141-AD5F566AA847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69292815-A78B-4289-A11E-92D7FFB0CD99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00F01DE2-7C08-45FC-BDD1-8032446864A3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FC36DF82-713A-4449-9FF4-F205FDE37C14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C62CD861-802E-4A01-B710-60991A92E938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166E64EF-2813-410A-920A-348F2385FFB3}"/>
            </a:ext>
          </a:extLst>
        </xdr:cNvPr>
        <xdr:cNvSpPr txBox="1"/>
      </xdr:nvSpPr>
      <xdr:spPr>
        <a:xfrm>
          <a:off x="10508485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A90DBA1C-B0A5-4B2C-AF98-9C8D821A78EA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F7E392EF-5463-49F8-95AC-76380E94B4F1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4866F900-6EF6-44C9-AE2B-8E5F0A20E1FE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8C035BC1-7AE7-425F-997C-8637803849F1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2AA9E3F9-DF74-431C-96E8-DCF455DB4019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79206BDE-FAC3-4742-B8DC-7B023062EED7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2720F879-E3F2-46C1-AB14-43024E39BB33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9A54E94D-773A-4231-BCF6-4F84CF597C96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F41E32F8-C29D-4FB9-9446-E0BCEC90D7D2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7E2864D5-0C3E-46CD-A7C2-1D4820BDF2F1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1A1BC020-5356-4CAD-AB13-EEA8EA593175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ADBEA4AC-2C6B-4074-951C-0EF62F8A9EA6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7BCE28FF-855A-4BA1-9F9E-5680B506314F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E507761F-93CC-4FAB-9CB2-9F2332B2B194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41C25227-B281-4B73-9B31-695408F20578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BBD6AB7E-055B-4019-9061-3901D75A5027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35B6198F-3343-4A87-A32B-67581E8E351B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9001A6DA-7564-470B-85C7-FE46FAA86523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CA4735BD-D101-4FCF-B770-DC1DA5805259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19770173-514A-47FB-8CD3-BCB0E79B9097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2839BAE9-7CF6-47F2-8CC1-517FEFD53E4D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9B45B4DB-B9B4-4977-A20B-662F3DCE3346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3ADF11CF-CA42-49D2-939E-E3EBED05E968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DF94B7BD-31D8-474B-B78B-CA7D0660436C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AA411EED-66D4-4629-B24E-25E1D06BFA39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05E5A1E5-8A67-4047-80B5-6DA1DDFB8B77}"/>
            </a:ext>
          </a:extLst>
        </xdr:cNvPr>
        <xdr:cNvSpPr txBox="1"/>
      </xdr:nvSpPr>
      <xdr:spPr>
        <a:xfrm>
          <a:off x="10194721" y="8777908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429039</xdr:colOff>
      <xdr:row>23</xdr:row>
      <xdr:rowOff>6625</xdr:rowOff>
    </xdr:from>
    <xdr:ext cx="65" cy="18746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43672A97-A5BF-499D-A29A-8E1A1B1DA128}"/>
            </a:ext>
          </a:extLst>
        </xdr:cNvPr>
        <xdr:cNvSpPr txBox="1"/>
      </xdr:nvSpPr>
      <xdr:spPr>
        <a:xfrm>
          <a:off x="5867814" y="2168800"/>
          <a:ext cx="65" cy="1874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429039</xdr:colOff>
      <xdr:row>34</xdr:row>
      <xdr:rowOff>6625</xdr:rowOff>
    </xdr:from>
    <xdr:ext cx="65" cy="18746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FD4718D1-07DD-4FA5-90F1-E87FE78AA1A5}"/>
            </a:ext>
          </a:extLst>
        </xdr:cNvPr>
        <xdr:cNvSpPr txBox="1"/>
      </xdr:nvSpPr>
      <xdr:spPr>
        <a:xfrm>
          <a:off x="5867814" y="2168800"/>
          <a:ext cx="65" cy="1874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429039</xdr:colOff>
      <xdr:row>45</xdr:row>
      <xdr:rowOff>6625</xdr:rowOff>
    </xdr:from>
    <xdr:ext cx="65" cy="18746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B3E65E18-D160-4B11-BF84-96BF792DC2A5}"/>
            </a:ext>
          </a:extLst>
        </xdr:cNvPr>
        <xdr:cNvSpPr txBox="1"/>
      </xdr:nvSpPr>
      <xdr:spPr>
        <a:xfrm>
          <a:off x="5867814" y="2168800"/>
          <a:ext cx="65" cy="1874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429039</xdr:colOff>
      <xdr:row>56</xdr:row>
      <xdr:rowOff>6625</xdr:rowOff>
    </xdr:from>
    <xdr:ext cx="65" cy="18746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E179AFFC-ACCD-4EFB-8C10-BACAFC9424E0}"/>
            </a:ext>
          </a:extLst>
        </xdr:cNvPr>
        <xdr:cNvSpPr txBox="1"/>
      </xdr:nvSpPr>
      <xdr:spPr>
        <a:xfrm>
          <a:off x="5867814" y="2168800"/>
          <a:ext cx="65" cy="1874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64603</xdr:colOff>
      <xdr:row>6</xdr:row>
      <xdr:rowOff>14908</xdr:rowOff>
    </xdr:from>
    <xdr:ext cx="65" cy="162160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8ECC0787-C277-4583-BA83-636AD1509102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</xdr:row>
      <xdr:rowOff>14908</xdr:rowOff>
    </xdr:from>
    <xdr:ext cx="65" cy="162160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673BC4E9-B383-45BA-AC0A-62B298D25F97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</xdr:row>
      <xdr:rowOff>14908</xdr:rowOff>
    </xdr:from>
    <xdr:ext cx="65" cy="162160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2CFC9DE0-92DA-4772-A803-BB72A15832E5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</xdr:row>
      <xdr:rowOff>14908</xdr:rowOff>
    </xdr:from>
    <xdr:ext cx="65" cy="162160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A554C08B-C183-44B7-89D5-4458538F7CD3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</xdr:row>
      <xdr:rowOff>14908</xdr:rowOff>
    </xdr:from>
    <xdr:ext cx="65" cy="162160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7B2C4028-4E0F-44AC-B844-B99FCCB368E9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</xdr:row>
      <xdr:rowOff>14908</xdr:rowOff>
    </xdr:from>
    <xdr:ext cx="65" cy="162160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CE2CE4DB-9257-4F03-9CF6-EAAA921FFF32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</xdr:row>
      <xdr:rowOff>14908</xdr:rowOff>
    </xdr:from>
    <xdr:ext cx="65" cy="162160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3EC1A8CF-912B-435C-8F27-0A895410B0DB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</xdr:row>
      <xdr:rowOff>14908</xdr:rowOff>
    </xdr:from>
    <xdr:ext cx="65" cy="162160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69440F43-06E2-4FEE-9488-AD1430D330FF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</xdr:row>
      <xdr:rowOff>14908</xdr:rowOff>
    </xdr:from>
    <xdr:ext cx="65" cy="162160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4DB23E28-F383-4B15-91B7-966C6D233159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</xdr:row>
      <xdr:rowOff>14908</xdr:rowOff>
    </xdr:from>
    <xdr:ext cx="65" cy="162160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37C91B9F-357C-4F13-B98B-DBD800400AF4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</xdr:row>
      <xdr:rowOff>14908</xdr:rowOff>
    </xdr:from>
    <xdr:ext cx="65" cy="162160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1C422A21-BBFD-4515-801F-8C53D0383BC1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</xdr:row>
      <xdr:rowOff>14908</xdr:rowOff>
    </xdr:from>
    <xdr:ext cx="65" cy="162160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B26A4CEA-3A78-46BC-9699-D196C80F7CA0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7</xdr:row>
      <xdr:rowOff>14908</xdr:rowOff>
    </xdr:from>
    <xdr:ext cx="65" cy="162160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BDC15DFF-7186-48C5-9BA6-91A9B8834254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7</xdr:row>
      <xdr:rowOff>14908</xdr:rowOff>
    </xdr:from>
    <xdr:ext cx="65" cy="162160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1571DB75-DD45-4F89-B402-DBF39A88331A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7</xdr:row>
      <xdr:rowOff>14908</xdr:rowOff>
    </xdr:from>
    <xdr:ext cx="65" cy="162160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201EFC52-B5AC-42B4-BDE5-196B228A04D5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7</xdr:row>
      <xdr:rowOff>14908</xdr:rowOff>
    </xdr:from>
    <xdr:ext cx="65" cy="162160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D91D7095-78ED-4D52-B308-824602AABC00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7</xdr:row>
      <xdr:rowOff>14908</xdr:rowOff>
    </xdr:from>
    <xdr:ext cx="65" cy="162160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B107E89D-76B7-40B5-9F2C-EDBC6414D0B5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7</xdr:row>
      <xdr:rowOff>14908</xdr:rowOff>
    </xdr:from>
    <xdr:ext cx="65" cy="162160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14FDA62A-B20D-4699-8034-0E1B00AA861F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7</xdr:row>
      <xdr:rowOff>14908</xdr:rowOff>
    </xdr:from>
    <xdr:ext cx="65" cy="162160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89C406E4-FEB2-45B7-B5F9-70A6CB13B13B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7</xdr:row>
      <xdr:rowOff>14908</xdr:rowOff>
    </xdr:from>
    <xdr:ext cx="65" cy="162160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CCF557FA-02D8-4EE0-9260-4AFA9BA207BA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7</xdr:row>
      <xdr:rowOff>14908</xdr:rowOff>
    </xdr:from>
    <xdr:ext cx="65" cy="162160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241AF69B-4AA0-42A7-95FC-5A8DAC1477B4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7</xdr:row>
      <xdr:rowOff>14908</xdr:rowOff>
    </xdr:from>
    <xdr:ext cx="65" cy="162160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C0C3E12E-56B6-4BF4-BFB2-8D417A071916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7</xdr:row>
      <xdr:rowOff>14908</xdr:rowOff>
    </xdr:from>
    <xdr:ext cx="65" cy="162160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672CFC62-B430-425B-9DE4-D5C9DAA1BC16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7</xdr:row>
      <xdr:rowOff>14908</xdr:rowOff>
    </xdr:from>
    <xdr:ext cx="65" cy="162160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67C7DAD4-6AA7-4175-950E-4B5A34477C84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9DB157F6-1235-4FFF-93C2-714E99408B80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890680E9-86E0-4A5E-B787-401B7F3E13BB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B4955EFB-B209-4919-A9EF-28157EE8C541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DF7FE56B-ED49-41D1-B24D-2A75067255F9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C033E545-2163-4000-9B3B-D782B9A0E703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71D794E1-C426-499E-A40C-FC248D6CE118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65526D3C-014D-498F-8EAC-2EA546CA9825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F91295C5-F431-43AC-B64A-9F03B84ECD57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BDE7FF99-6A8F-4B7F-9977-A30940B7716C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17C914A7-C0A0-47AB-B30F-CD74641D9A5A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8</xdr:row>
      <xdr:rowOff>14908</xdr:rowOff>
    </xdr:from>
    <xdr:ext cx="65" cy="162160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CEE2FE02-940E-4D91-9EF5-078BEDDD00B7}"/>
            </a:ext>
          </a:extLst>
        </xdr:cNvPr>
        <xdr:cNvSpPr txBox="1"/>
      </xdr:nvSpPr>
      <xdr:spPr>
        <a:xfrm>
          <a:off x="1191370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8</xdr:row>
      <xdr:rowOff>14908</xdr:rowOff>
    </xdr:from>
    <xdr:ext cx="65" cy="162160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6401C1B5-FE49-40CA-90B0-42070E637F03}"/>
            </a:ext>
          </a:extLst>
        </xdr:cNvPr>
        <xdr:cNvSpPr txBox="1"/>
      </xdr:nvSpPr>
      <xdr:spPr>
        <a:xfrm>
          <a:off x="11551753" y="10340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14</xdr:row>
      <xdr:rowOff>14908</xdr:rowOff>
    </xdr:from>
    <xdr:ext cx="65" cy="162160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3E50D549-5F15-4BF5-8F9C-6C8264C6A51E}"/>
            </a:ext>
          </a:extLst>
        </xdr:cNvPr>
        <xdr:cNvSpPr txBox="1"/>
      </xdr:nvSpPr>
      <xdr:spPr>
        <a:xfrm>
          <a:off x="11913703" y="23675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14</xdr:row>
      <xdr:rowOff>14908</xdr:rowOff>
    </xdr:from>
    <xdr:ext cx="65" cy="162160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18AACDD3-B8BB-4B9E-8E4B-CD6D22EEBA45}"/>
            </a:ext>
          </a:extLst>
        </xdr:cNvPr>
        <xdr:cNvSpPr txBox="1"/>
      </xdr:nvSpPr>
      <xdr:spPr>
        <a:xfrm>
          <a:off x="11913703" y="23675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15</xdr:row>
      <xdr:rowOff>14908</xdr:rowOff>
    </xdr:from>
    <xdr:ext cx="65" cy="162160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E6FEC3BD-0D90-4F82-AE15-C9FCB6340E27}"/>
            </a:ext>
          </a:extLst>
        </xdr:cNvPr>
        <xdr:cNvSpPr txBox="1"/>
      </xdr:nvSpPr>
      <xdr:spPr>
        <a:xfrm>
          <a:off x="11913703" y="25961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15</xdr:row>
      <xdr:rowOff>14908</xdr:rowOff>
    </xdr:from>
    <xdr:ext cx="65" cy="162160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70E0541B-3532-42AA-B0E8-F2DC8BA5CF51}"/>
            </a:ext>
          </a:extLst>
        </xdr:cNvPr>
        <xdr:cNvSpPr txBox="1"/>
      </xdr:nvSpPr>
      <xdr:spPr>
        <a:xfrm>
          <a:off x="11913703" y="25961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16</xdr:row>
      <xdr:rowOff>14908</xdr:rowOff>
    </xdr:from>
    <xdr:ext cx="65" cy="162160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61431A32-7D50-4664-A0E7-2066DAD776F5}"/>
            </a:ext>
          </a:extLst>
        </xdr:cNvPr>
        <xdr:cNvSpPr txBox="1"/>
      </xdr:nvSpPr>
      <xdr:spPr>
        <a:xfrm>
          <a:off x="11913703" y="28247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16</xdr:row>
      <xdr:rowOff>14908</xdr:rowOff>
    </xdr:from>
    <xdr:ext cx="65" cy="162160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E6F40AAA-7CF9-4726-9421-D0446F136C91}"/>
            </a:ext>
          </a:extLst>
        </xdr:cNvPr>
        <xdr:cNvSpPr txBox="1"/>
      </xdr:nvSpPr>
      <xdr:spPr>
        <a:xfrm>
          <a:off x="11913703" y="28247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14</xdr:row>
      <xdr:rowOff>14908</xdr:rowOff>
    </xdr:from>
    <xdr:ext cx="65" cy="162160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2A0DFA63-FD84-42C8-BA2B-9554F8F3E517}"/>
            </a:ext>
          </a:extLst>
        </xdr:cNvPr>
        <xdr:cNvSpPr txBox="1"/>
      </xdr:nvSpPr>
      <xdr:spPr>
        <a:xfrm>
          <a:off x="11551753" y="23675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14</xdr:row>
      <xdr:rowOff>14908</xdr:rowOff>
    </xdr:from>
    <xdr:ext cx="65" cy="162160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5CD27132-273F-4C03-9373-3964D9414A38}"/>
            </a:ext>
          </a:extLst>
        </xdr:cNvPr>
        <xdr:cNvSpPr txBox="1"/>
      </xdr:nvSpPr>
      <xdr:spPr>
        <a:xfrm>
          <a:off x="11551753" y="23675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15</xdr:row>
      <xdr:rowOff>14908</xdr:rowOff>
    </xdr:from>
    <xdr:ext cx="65" cy="162160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A16BDBF2-1387-48E8-BF26-C76F303C4957}"/>
            </a:ext>
          </a:extLst>
        </xdr:cNvPr>
        <xdr:cNvSpPr txBox="1"/>
      </xdr:nvSpPr>
      <xdr:spPr>
        <a:xfrm>
          <a:off x="11551753" y="25961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15</xdr:row>
      <xdr:rowOff>14908</xdr:rowOff>
    </xdr:from>
    <xdr:ext cx="65" cy="162160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90FB7B93-DA28-4738-9DCB-983059C7C83C}"/>
            </a:ext>
          </a:extLst>
        </xdr:cNvPr>
        <xdr:cNvSpPr txBox="1"/>
      </xdr:nvSpPr>
      <xdr:spPr>
        <a:xfrm>
          <a:off x="11551753" y="25961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16</xdr:row>
      <xdr:rowOff>14908</xdr:rowOff>
    </xdr:from>
    <xdr:ext cx="65" cy="162160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CEF2E7CB-7887-4755-A876-E366193B5D77}"/>
            </a:ext>
          </a:extLst>
        </xdr:cNvPr>
        <xdr:cNvSpPr txBox="1"/>
      </xdr:nvSpPr>
      <xdr:spPr>
        <a:xfrm>
          <a:off x="11551753" y="28247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16</xdr:row>
      <xdr:rowOff>14908</xdr:rowOff>
    </xdr:from>
    <xdr:ext cx="65" cy="162160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6B6A12A2-D880-4647-840D-124A348A3ACC}"/>
            </a:ext>
          </a:extLst>
        </xdr:cNvPr>
        <xdr:cNvSpPr txBox="1"/>
      </xdr:nvSpPr>
      <xdr:spPr>
        <a:xfrm>
          <a:off x="11551753" y="28247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17</xdr:row>
      <xdr:rowOff>14908</xdr:rowOff>
    </xdr:from>
    <xdr:ext cx="65" cy="162160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35E77052-4CAA-4F69-BB5A-209F0336E6CB}"/>
            </a:ext>
          </a:extLst>
        </xdr:cNvPr>
        <xdr:cNvSpPr txBox="1"/>
      </xdr:nvSpPr>
      <xdr:spPr>
        <a:xfrm>
          <a:off x="11913703" y="23675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17</xdr:row>
      <xdr:rowOff>14908</xdr:rowOff>
    </xdr:from>
    <xdr:ext cx="65" cy="162160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DEADAC7E-3DAF-4A80-82CE-E067D1844007}"/>
            </a:ext>
          </a:extLst>
        </xdr:cNvPr>
        <xdr:cNvSpPr txBox="1"/>
      </xdr:nvSpPr>
      <xdr:spPr>
        <a:xfrm>
          <a:off x="11913703" y="23675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18</xdr:row>
      <xdr:rowOff>14908</xdr:rowOff>
    </xdr:from>
    <xdr:ext cx="65" cy="162160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C44C6334-AFB1-4FB3-8DBB-2A0CDB891105}"/>
            </a:ext>
          </a:extLst>
        </xdr:cNvPr>
        <xdr:cNvSpPr txBox="1"/>
      </xdr:nvSpPr>
      <xdr:spPr>
        <a:xfrm>
          <a:off x="11913703" y="25961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18</xdr:row>
      <xdr:rowOff>14908</xdr:rowOff>
    </xdr:from>
    <xdr:ext cx="65" cy="162160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76F046B5-8379-48BD-968C-C8176D5502E5}"/>
            </a:ext>
          </a:extLst>
        </xdr:cNvPr>
        <xdr:cNvSpPr txBox="1"/>
      </xdr:nvSpPr>
      <xdr:spPr>
        <a:xfrm>
          <a:off x="11913703" y="25961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39E22246-D38B-48C0-A791-AAB9976614C5}"/>
            </a:ext>
          </a:extLst>
        </xdr:cNvPr>
        <xdr:cNvSpPr txBox="1"/>
      </xdr:nvSpPr>
      <xdr:spPr>
        <a:xfrm>
          <a:off x="11913703" y="28247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5D1B85AD-3E6F-4024-AA4D-A81B8778EFF9}"/>
            </a:ext>
          </a:extLst>
        </xdr:cNvPr>
        <xdr:cNvSpPr txBox="1"/>
      </xdr:nvSpPr>
      <xdr:spPr>
        <a:xfrm>
          <a:off x="11913703" y="28247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17</xdr:row>
      <xdr:rowOff>14908</xdr:rowOff>
    </xdr:from>
    <xdr:ext cx="65" cy="162160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6B277363-828E-40D5-9FF8-E8F08F63A470}"/>
            </a:ext>
          </a:extLst>
        </xdr:cNvPr>
        <xdr:cNvSpPr txBox="1"/>
      </xdr:nvSpPr>
      <xdr:spPr>
        <a:xfrm>
          <a:off x="11551753" y="23675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17</xdr:row>
      <xdr:rowOff>14908</xdr:rowOff>
    </xdr:from>
    <xdr:ext cx="65" cy="162160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4F3D8F5C-EC6D-48BE-B295-CCBF09D796A9}"/>
            </a:ext>
          </a:extLst>
        </xdr:cNvPr>
        <xdr:cNvSpPr txBox="1"/>
      </xdr:nvSpPr>
      <xdr:spPr>
        <a:xfrm>
          <a:off x="11551753" y="23675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18</xdr:row>
      <xdr:rowOff>14908</xdr:rowOff>
    </xdr:from>
    <xdr:ext cx="65" cy="162160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8B29380A-94CD-4C90-9675-80026FA02D8C}"/>
            </a:ext>
          </a:extLst>
        </xdr:cNvPr>
        <xdr:cNvSpPr txBox="1"/>
      </xdr:nvSpPr>
      <xdr:spPr>
        <a:xfrm>
          <a:off x="11551753" y="25961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18</xdr:row>
      <xdr:rowOff>14908</xdr:rowOff>
    </xdr:from>
    <xdr:ext cx="65" cy="162160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8E1E7C1B-C6D2-4DD8-8B3A-BE4DC47D5D66}"/>
            </a:ext>
          </a:extLst>
        </xdr:cNvPr>
        <xdr:cNvSpPr txBox="1"/>
      </xdr:nvSpPr>
      <xdr:spPr>
        <a:xfrm>
          <a:off x="11551753" y="25961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D419974D-579B-4205-917F-11EF58F1222C}"/>
            </a:ext>
          </a:extLst>
        </xdr:cNvPr>
        <xdr:cNvSpPr txBox="1"/>
      </xdr:nvSpPr>
      <xdr:spPr>
        <a:xfrm>
          <a:off x="11551753" y="28247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A737E530-52B7-4FC4-ABE0-3D92BCA65A2F}"/>
            </a:ext>
          </a:extLst>
        </xdr:cNvPr>
        <xdr:cNvSpPr txBox="1"/>
      </xdr:nvSpPr>
      <xdr:spPr>
        <a:xfrm>
          <a:off x="11551753" y="28247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EC0D7F15-869C-4F55-A84E-DB76D6151EB1}"/>
            </a:ext>
          </a:extLst>
        </xdr:cNvPr>
        <xdr:cNvSpPr txBox="1"/>
      </xdr:nvSpPr>
      <xdr:spPr>
        <a:xfrm>
          <a:off x="11913703" y="23675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20</xdr:row>
      <xdr:rowOff>14908</xdr:rowOff>
    </xdr:from>
    <xdr:ext cx="65" cy="162160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A5BBB05A-D238-4B57-8088-2B83723EB625}"/>
            </a:ext>
          </a:extLst>
        </xdr:cNvPr>
        <xdr:cNvSpPr txBox="1"/>
      </xdr:nvSpPr>
      <xdr:spPr>
        <a:xfrm>
          <a:off x="11913703" y="23675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40DAD409-8255-4FCD-B2AC-DBA4BE03D7FB}"/>
            </a:ext>
          </a:extLst>
        </xdr:cNvPr>
        <xdr:cNvSpPr txBox="1"/>
      </xdr:nvSpPr>
      <xdr:spPr>
        <a:xfrm>
          <a:off x="11913703" y="25961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21</xdr:row>
      <xdr:rowOff>14908</xdr:rowOff>
    </xdr:from>
    <xdr:ext cx="65" cy="162160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5841D5E8-43D8-4178-A9E4-7259ACBCF6B7}"/>
            </a:ext>
          </a:extLst>
        </xdr:cNvPr>
        <xdr:cNvSpPr txBox="1"/>
      </xdr:nvSpPr>
      <xdr:spPr>
        <a:xfrm>
          <a:off x="11913703" y="25961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573B443A-F931-4D97-BDB7-905EB44C2D23}"/>
            </a:ext>
          </a:extLst>
        </xdr:cNvPr>
        <xdr:cNvSpPr txBox="1"/>
      </xdr:nvSpPr>
      <xdr:spPr>
        <a:xfrm>
          <a:off x="11913703" y="28247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EF079455-17D0-44BE-8B9E-45E0B4D06AA7}"/>
            </a:ext>
          </a:extLst>
        </xdr:cNvPr>
        <xdr:cNvSpPr txBox="1"/>
      </xdr:nvSpPr>
      <xdr:spPr>
        <a:xfrm>
          <a:off x="11913703" y="28247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BD2C3F02-10EF-454F-BC34-D02A24969A8B}"/>
            </a:ext>
          </a:extLst>
        </xdr:cNvPr>
        <xdr:cNvSpPr txBox="1"/>
      </xdr:nvSpPr>
      <xdr:spPr>
        <a:xfrm>
          <a:off x="11551753" y="23675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20</xdr:row>
      <xdr:rowOff>14908</xdr:rowOff>
    </xdr:from>
    <xdr:ext cx="65" cy="162160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C74FBBE2-FD93-4757-B133-A117E9246D49}"/>
            </a:ext>
          </a:extLst>
        </xdr:cNvPr>
        <xdr:cNvSpPr txBox="1"/>
      </xdr:nvSpPr>
      <xdr:spPr>
        <a:xfrm>
          <a:off x="11551753" y="23675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9C5A0DF1-72EF-46D7-A63F-60C5850AC174}"/>
            </a:ext>
          </a:extLst>
        </xdr:cNvPr>
        <xdr:cNvSpPr txBox="1"/>
      </xdr:nvSpPr>
      <xdr:spPr>
        <a:xfrm>
          <a:off x="11551753" y="25961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21</xdr:row>
      <xdr:rowOff>14908</xdr:rowOff>
    </xdr:from>
    <xdr:ext cx="65" cy="162160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2772923F-0216-4446-A332-EC96D173B730}"/>
            </a:ext>
          </a:extLst>
        </xdr:cNvPr>
        <xdr:cNvSpPr txBox="1"/>
      </xdr:nvSpPr>
      <xdr:spPr>
        <a:xfrm>
          <a:off x="11551753" y="25961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11C5363A-B9DB-428B-898E-60F609B22E74}"/>
            </a:ext>
          </a:extLst>
        </xdr:cNvPr>
        <xdr:cNvSpPr txBox="1"/>
      </xdr:nvSpPr>
      <xdr:spPr>
        <a:xfrm>
          <a:off x="11551753" y="28247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2BD7EC58-B7A2-4614-BF00-475DA16A31C7}"/>
            </a:ext>
          </a:extLst>
        </xdr:cNvPr>
        <xdr:cNvSpPr txBox="1"/>
      </xdr:nvSpPr>
      <xdr:spPr>
        <a:xfrm>
          <a:off x="11551753" y="28247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35</xdr:row>
      <xdr:rowOff>14908</xdr:rowOff>
    </xdr:from>
    <xdr:ext cx="65" cy="162160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D96BE764-8B46-4605-A525-1429EF6E8A45}"/>
            </a:ext>
          </a:extLst>
        </xdr:cNvPr>
        <xdr:cNvSpPr txBox="1"/>
      </xdr:nvSpPr>
      <xdr:spPr>
        <a:xfrm>
          <a:off x="11913703" y="5186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35</xdr:row>
      <xdr:rowOff>14908</xdr:rowOff>
    </xdr:from>
    <xdr:ext cx="65" cy="162160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F3ED1FF8-8AEC-4187-8EF3-44B9D15AE299}"/>
            </a:ext>
          </a:extLst>
        </xdr:cNvPr>
        <xdr:cNvSpPr txBox="1"/>
      </xdr:nvSpPr>
      <xdr:spPr>
        <a:xfrm>
          <a:off x="11913703" y="5186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9123C1CF-C1E6-4C52-B684-BB8D5BCCD8F1}"/>
            </a:ext>
          </a:extLst>
        </xdr:cNvPr>
        <xdr:cNvSpPr txBox="1"/>
      </xdr:nvSpPr>
      <xdr:spPr>
        <a:xfrm>
          <a:off x="11913703" y="5377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36</xdr:row>
      <xdr:rowOff>14908</xdr:rowOff>
    </xdr:from>
    <xdr:ext cx="65" cy="162160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A05A7A67-0778-405B-B678-5D7D67464D7F}"/>
            </a:ext>
          </a:extLst>
        </xdr:cNvPr>
        <xdr:cNvSpPr txBox="1"/>
      </xdr:nvSpPr>
      <xdr:spPr>
        <a:xfrm>
          <a:off x="11913703" y="5377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9F4D3AE8-1A93-46A8-8091-C8D4419F753A}"/>
            </a:ext>
          </a:extLst>
        </xdr:cNvPr>
        <xdr:cNvSpPr txBox="1"/>
      </xdr:nvSpPr>
      <xdr:spPr>
        <a:xfrm>
          <a:off x="1191370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9D46C4CD-804D-4A39-9DDE-2ACA6A2411D7}"/>
            </a:ext>
          </a:extLst>
        </xdr:cNvPr>
        <xdr:cNvSpPr txBox="1"/>
      </xdr:nvSpPr>
      <xdr:spPr>
        <a:xfrm>
          <a:off x="1191370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AF682AF0-3EC2-4D71-BEF8-8EF64AAEE09D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67496C31-E18E-4598-92A9-68EBDBFAB7C6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AC1352FD-CB60-4476-A49E-C5CE9A95D593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D86F0F8F-F011-41C3-AE72-D8312EA9902B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652BB294-BE63-4A8B-A320-79665EEAD7CA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5D0F23A9-5A4B-4BEC-82CD-DAD9F4EF7229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6AED7FD6-7BF1-4720-A542-F884B356E137}"/>
            </a:ext>
          </a:extLst>
        </xdr:cNvPr>
        <xdr:cNvSpPr txBox="1"/>
      </xdr:nvSpPr>
      <xdr:spPr>
        <a:xfrm>
          <a:off x="11913703" y="6329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15CE1E9B-E533-48DD-ADDD-60453540633C}"/>
            </a:ext>
          </a:extLst>
        </xdr:cNvPr>
        <xdr:cNvSpPr txBox="1"/>
      </xdr:nvSpPr>
      <xdr:spPr>
        <a:xfrm>
          <a:off x="11913703" y="6329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4B66B4A5-8FD5-42F4-A66D-19A52658852C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B3690238-C426-4145-BA2C-C5435F558F1E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F36F7117-141D-4B2F-971B-6D3DF8051E7E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890CD08A-F15E-4695-8441-F6B73E109F27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F5C42AA4-5F16-42E6-85CC-D08A412440ED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6A515D2A-376B-4982-8351-D1EB2A7E0608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69F5274B-5162-405F-AA70-0EAF678347FD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E4710057-7C64-4D9F-954E-42161F92A486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424F1BBD-8CD9-4158-92CE-DDD449C9DD20}"/>
            </a:ext>
          </a:extLst>
        </xdr:cNvPr>
        <xdr:cNvSpPr txBox="1"/>
      </xdr:nvSpPr>
      <xdr:spPr>
        <a:xfrm>
          <a:off x="1191370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37</xdr:row>
      <xdr:rowOff>14908</xdr:rowOff>
    </xdr:from>
    <xdr:ext cx="65" cy="162160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4DE78425-AF0D-48DE-8294-F78226682052}"/>
            </a:ext>
          </a:extLst>
        </xdr:cNvPr>
        <xdr:cNvSpPr txBox="1"/>
      </xdr:nvSpPr>
      <xdr:spPr>
        <a:xfrm>
          <a:off x="1191370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5471DA4D-39D3-4AEA-91DC-5A91A579618F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BDE7A66E-039D-46C8-8184-7BCDEE92256A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7D525423-3B97-4698-89B5-716F306BA008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1F94D0A2-BF5C-41E9-B445-4ADF9F5EA43F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4C21F184-950A-4731-B829-AE6B5CD44BF7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93E58C9E-6CB6-4C4A-B9B0-3661C1D01839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40FA4869-CE17-4312-B37D-CB94634B8549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250B063E-E22A-4628-BEEF-A1E052BD9749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1E44CAFF-DC2B-49D2-B232-6FEFA8A454DE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2BD818A2-44B5-4CBE-8361-9FAD5B570668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A885C214-71BB-42DD-9909-3392C656522D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DDCE8D13-EB00-46EF-922F-93884EF4BFA3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CF8F4F0C-5D6A-46B7-8C0A-AF93DB47D26B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A2F770A7-844C-49FC-B5EC-B34404053DF7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C564AAB5-610E-4C89-9871-497B54E7994F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12C5B4DC-FF45-48CE-A302-DEFDE77B644D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5A911A3A-2B49-4E2D-B51E-78F9AFFE1AA7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13CFEDF1-B1F4-4E14-BC69-3EDF0F0ADF34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57A99EC0-177A-4111-8ABD-124C592DD3E2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795575E4-528E-4992-B40D-3FE913C5E87A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220A8B0C-CFD5-4965-A432-358718695D83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30DB7BD1-D668-4C7A-9F1C-C40BB6935D58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35</xdr:row>
      <xdr:rowOff>14908</xdr:rowOff>
    </xdr:from>
    <xdr:ext cx="65" cy="162160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CF243C1E-D802-4F79-8423-28A9EF6BDDB3}"/>
            </a:ext>
          </a:extLst>
        </xdr:cNvPr>
        <xdr:cNvSpPr txBox="1"/>
      </xdr:nvSpPr>
      <xdr:spPr>
        <a:xfrm>
          <a:off x="11551753" y="5186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35</xdr:row>
      <xdr:rowOff>14908</xdr:rowOff>
    </xdr:from>
    <xdr:ext cx="65" cy="162160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F7FEE756-4705-499C-8933-1E28DE1C6177}"/>
            </a:ext>
          </a:extLst>
        </xdr:cNvPr>
        <xdr:cNvSpPr txBox="1"/>
      </xdr:nvSpPr>
      <xdr:spPr>
        <a:xfrm>
          <a:off x="11551753" y="5186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DBFA5B4E-3122-43ED-9912-869666A255CC}"/>
            </a:ext>
          </a:extLst>
        </xdr:cNvPr>
        <xdr:cNvSpPr txBox="1"/>
      </xdr:nvSpPr>
      <xdr:spPr>
        <a:xfrm>
          <a:off x="11551753" y="5377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36</xdr:row>
      <xdr:rowOff>14908</xdr:rowOff>
    </xdr:from>
    <xdr:ext cx="65" cy="162160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4967D32A-BF08-4119-9B63-56AAC3374243}"/>
            </a:ext>
          </a:extLst>
        </xdr:cNvPr>
        <xdr:cNvSpPr txBox="1"/>
      </xdr:nvSpPr>
      <xdr:spPr>
        <a:xfrm>
          <a:off x="11551753" y="5377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FE0F3599-CDE2-42F3-A8F7-E95E592D16D8}"/>
            </a:ext>
          </a:extLst>
        </xdr:cNvPr>
        <xdr:cNvSpPr txBox="1"/>
      </xdr:nvSpPr>
      <xdr:spPr>
        <a:xfrm>
          <a:off x="1155175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8C57F17C-7D52-41D9-AAC9-79EA9EA7B1AF}"/>
            </a:ext>
          </a:extLst>
        </xdr:cNvPr>
        <xdr:cNvSpPr txBox="1"/>
      </xdr:nvSpPr>
      <xdr:spPr>
        <a:xfrm>
          <a:off x="1155175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9C7277C8-8903-443E-9B93-59AF5A29B750}"/>
            </a:ext>
          </a:extLst>
        </xdr:cNvPr>
        <xdr:cNvSpPr txBox="1"/>
      </xdr:nvSpPr>
      <xdr:spPr>
        <a:xfrm>
          <a:off x="1155175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37</xdr:row>
      <xdr:rowOff>14908</xdr:rowOff>
    </xdr:from>
    <xdr:ext cx="65" cy="162160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6B12CADE-ADFF-4EED-B4DA-1A575B657F46}"/>
            </a:ext>
          </a:extLst>
        </xdr:cNvPr>
        <xdr:cNvSpPr txBox="1"/>
      </xdr:nvSpPr>
      <xdr:spPr>
        <a:xfrm>
          <a:off x="1155175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7553EA82-DBCD-4F61-BF70-870C568F48CA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6F0D6DF5-08B7-450C-B22D-B3A9A67962C6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AC766558-3CB4-42A8-AD17-384AF0BAECB9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5FB5B617-C8AF-4FA7-BE24-C02095006077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F76BF449-68ED-4895-B0B3-662A28C820DE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303BF4D5-BC8F-4E5D-9D39-4454D7615D4C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11F58B93-7B0D-4210-92EE-AEF6C773035D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48175D2F-E145-4F24-BAA5-F71F1553B87A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B5D9BF61-F80D-42A8-B6A1-062032827C10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E0B90444-14DE-4949-B7A1-F5A13F046CBF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304EA89A-5E7F-496A-BFDD-A177AF01D595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AFCBC808-8A9C-4E5B-85EB-8851741E5C19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F7A4CB35-0781-40D2-B6E3-BE5C71C9E955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EF345AAB-DA22-493D-8E75-00F70BD07612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1A70D8E0-AA94-4AA4-9A54-1F794579F909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4C5A7F94-F38E-47C1-B44B-C134049ECFF5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7F047A20-E0DC-49AF-ACF2-D09C16B140E8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D7755CE8-7B55-4A69-AB56-F9267ED72318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710EE170-9357-49E5-8C94-645B717847E9}"/>
            </a:ext>
          </a:extLst>
        </xdr:cNvPr>
        <xdr:cNvSpPr txBox="1"/>
      </xdr:nvSpPr>
      <xdr:spPr>
        <a:xfrm>
          <a:off x="11551753" y="6329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073C2114-1874-4905-8FB6-BC37804A0DDE}"/>
            </a:ext>
          </a:extLst>
        </xdr:cNvPr>
        <xdr:cNvSpPr txBox="1"/>
      </xdr:nvSpPr>
      <xdr:spPr>
        <a:xfrm>
          <a:off x="11551753" y="6329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DFDD87ED-4612-4B62-8089-D96F6ED15ABC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3FCBBAD8-DC9E-40C0-B5B4-85C46BC4DE9D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04A1B742-AB86-4F62-B055-4956952B06D0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357BD3D4-58FB-4E59-875D-EF46F52831A4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EA0A9C6C-65BA-444C-A9E6-954560F6BAEE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0BF8DE06-8D71-447F-838E-B9DE24D53EFE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080F0544-1F77-4898-BD20-0DCB2A021081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2644B3B3-507C-46E6-82D1-D661545EB9DB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236E94B0-979C-49B1-BF01-61170A6FD8AB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CEE1DED1-CAB5-4029-A8A7-15AA4C3A2332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EBF2337A-170E-4816-B3F6-CAED6A9369B2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5F81CA8A-6815-4819-99C3-75219EF95CE1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97AF891A-71A8-4B54-B067-9555764A323A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BB266EF6-537F-4F7A-9661-4AE383A8B1D9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525051F8-25B3-49B2-AD9B-FE0E1FAFD37B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40FE0525-C207-468C-8C39-74F5825BFD1A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B8204564-0397-49D1-9B26-9FF6EB784809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3396590C-7FC5-42BB-A756-1F82EC40698B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84E257EE-946E-41FF-B36C-FB650711B8D2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BA14EA4F-5515-4F3C-ADD5-4F293F3FCA45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42F2D979-7888-4A3F-814F-669C3D412534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38</xdr:row>
      <xdr:rowOff>14908</xdr:rowOff>
    </xdr:from>
    <xdr:ext cx="65" cy="162160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34498D5E-827F-47C1-BB2B-704E21D692D8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93C748FC-E487-43FE-BAB0-71692A1F4408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7002B4FD-D8FF-4C1B-BE5C-4C12462BD942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0BFF7DA2-AC26-4A25-82FD-13F97B386536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38</xdr:row>
      <xdr:rowOff>14908</xdr:rowOff>
    </xdr:from>
    <xdr:ext cx="65" cy="162160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8D2D7FF5-4E34-4D95-BBBF-A5F971EA37F5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053F29EA-00AE-481B-91A0-BA74854B56EC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2B2892E7-8AA1-4EFD-BC0F-70E2525C34AF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72D1F9E1-838B-4AD4-AD91-07F314BF022F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39</xdr:row>
      <xdr:rowOff>14908</xdr:rowOff>
    </xdr:from>
    <xdr:ext cx="65" cy="162160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CCB38EEC-36B3-4EF6-9F40-CDC40D7F204C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0B43E051-4323-4AF0-9EB2-18471A86BC96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FE208F76-D9D8-4FCA-AA55-9ADE238D3E24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9281C22E-E7C0-499A-8B43-AE1A8E134012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39</xdr:row>
      <xdr:rowOff>14908</xdr:rowOff>
    </xdr:from>
    <xdr:ext cx="65" cy="162160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47EB9C1B-307F-429E-BE2C-7B7270E7D516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9025472E-B06E-4FF9-B42B-92B3DC7D695A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A83C0769-8A21-4B43-B3CE-F2EA46755474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3BF7CCB6-1DC9-47CE-BA8A-72450C9693F9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40</xdr:row>
      <xdr:rowOff>14908</xdr:rowOff>
    </xdr:from>
    <xdr:ext cx="65" cy="162160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FC7193CC-9B86-4C9C-9900-0666E8C35A71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D760941E-605D-41DE-82C6-0409FB23A8BE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021AA57C-7F6C-4072-9182-804BDB00B3E3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4A64F8E0-F978-4D2B-A27B-2393A1667198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40</xdr:row>
      <xdr:rowOff>14908</xdr:rowOff>
    </xdr:from>
    <xdr:ext cx="65" cy="162160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B4475692-FBB9-4CCA-9A7A-F5D297616BB5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DE7AEEB3-2F1D-40D3-99CB-F21EF30635BC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07BCC5FB-EFC8-4D0A-A7E3-959A7BEE0F65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F6F54263-96B9-4048-816B-4E87B8E49F64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45EAAE1D-2CB7-444F-9ADC-9148636F07CE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A661901E-2395-4750-B48C-65536BEE01A6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B445BB03-2E8E-4051-BAD2-436254E42FD6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9BEEFAC0-4703-4A31-98E5-5AAD7E4333E7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68B8A3B6-1EB6-43E7-AA02-9D4BFBDC28C9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1DF318B8-EE40-4169-9B4C-5BA5CE278B39}"/>
            </a:ext>
          </a:extLst>
        </xdr:cNvPr>
        <xdr:cNvSpPr txBox="1"/>
      </xdr:nvSpPr>
      <xdr:spPr>
        <a:xfrm>
          <a:off x="11913703" y="5186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46</xdr:row>
      <xdr:rowOff>14908</xdr:rowOff>
    </xdr:from>
    <xdr:ext cx="65" cy="162160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4CB61A7B-5EA6-47CD-9D9A-C9F88A8FE904}"/>
            </a:ext>
          </a:extLst>
        </xdr:cNvPr>
        <xdr:cNvSpPr txBox="1"/>
      </xdr:nvSpPr>
      <xdr:spPr>
        <a:xfrm>
          <a:off x="11913703" y="5186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8954A395-22E5-49FA-B450-D17C0F7427DD}"/>
            </a:ext>
          </a:extLst>
        </xdr:cNvPr>
        <xdr:cNvSpPr txBox="1"/>
      </xdr:nvSpPr>
      <xdr:spPr>
        <a:xfrm>
          <a:off x="11913703" y="5377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47</xdr:row>
      <xdr:rowOff>14908</xdr:rowOff>
    </xdr:from>
    <xdr:ext cx="65" cy="162160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4EC3D55C-113D-4001-9B2F-2EDF53431506}"/>
            </a:ext>
          </a:extLst>
        </xdr:cNvPr>
        <xdr:cNvSpPr txBox="1"/>
      </xdr:nvSpPr>
      <xdr:spPr>
        <a:xfrm>
          <a:off x="11913703" y="5377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58BB3553-AABE-4116-B327-C4D76DE40A2C}"/>
            </a:ext>
          </a:extLst>
        </xdr:cNvPr>
        <xdr:cNvSpPr txBox="1"/>
      </xdr:nvSpPr>
      <xdr:spPr>
        <a:xfrm>
          <a:off x="1191370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C73A966C-5CBB-4C26-8834-DC028AD20B85}"/>
            </a:ext>
          </a:extLst>
        </xdr:cNvPr>
        <xdr:cNvSpPr txBox="1"/>
      </xdr:nvSpPr>
      <xdr:spPr>
        <a:xfrm>
          <a:off x="1191370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F6063E5E-DA0A-46FB-B5F5-EC24C5E609A0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C8629883-6E75-4F46-8180-DD1DE9A4D243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6DF00889-E801-4B77-9A51-071E1FE85F28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7AA820FA-5C65-42C1-9690-5480BDBB2D6F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FF9F94E1-5C5D-4ABC-A8C1-96F82F20071A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30C260D2-A941-4AAE-9B6A-D1DF083B1199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97975374-29DB-46ED-8DB5-B7FD138E9F2A}"/>
            </a:ext>
          </a:extLst>
        </xdr:cNvPr>
        <xdr:cNvSpPr txBox="1"/>
      </xdr:nvSpPr>
      <xdr:spPr>
        <a:xfrm>
          <a:off x="11913703" y="6329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02FB181E-0393-44D2-B42A-67E59F4BB3E3}"/>
            </a:ext>
          </a:extLst>
        </xdr:cNvPr>
        <xdr:cNvSpPr txBox="1"/>
      </xdr:nvSpPr>
      <xdr:spPr>
        <a:xfrm>
          <a:off x="11913703" y="6329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E14A03CC-4C2B-4A2D-AF67-826FF975578A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7D496886-AA66-4A5C-8299-D54F9BA38DDF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C6FE4323-BE93-4101-B7EB-863CFE4F9536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2CE53F33-A0B2-4924-A1BE-7BAB7ABB6B9F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B9CBC792-44F3-4C1B-B0D6-E0CADD83ECEF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BF885260-8330-4CE1-A1BB-9C8B4A2EFB23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E821E752-C5AC-4E27-879C-6B649568F3E9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623C9D61-929B-4895-8598-1682EDCA09FE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EC74D907-F4A5-4484-9502-F0AC3B072327}"/>
            </a:ext>
          </a:extLst>
        </xdr:cNvPr>
        <xdr:cNvSpPr txBox="1"/>
      </xdr:nvSpPr>
      <xdr:spPr>
        <a:xfrm>
          <a:off x="1191370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48</xdr:row>
      <xdr:rowOff>14908</xdr:rowOff>
    </xdr:from>
    <xdr:ext cx="65" cy="162160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61E7C1DB-7F37-4A45-B55E-F187BAFBD43F}"/>
            </a:ext>
          </a:extLst>
        </xdr:cNvPr>
        <xdr:cNvSpPr txBox="1"/>
      </xdr:nvSpPr>
      <xdr:spPr>
        <a:xfrm>
          <a:off x="1191370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0D74A4DC-F057-432B-ADC4-DD5BEA558A5F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7816A933-C369-4A09-9D7B-35720EF8C956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79315A00-0E99-42DD-8C8C-301A017FCE7A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DBE033C2-885C-40A1-A4D2-4EAAACB73B6E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1F5D3B89-6A24-4032-8514-F0E8943FCEA3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039F36A2-69BF-4C74-A7E3-4DDFD8258CAB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18024285-E9F2-43CD-BE02-143879A1C6CD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52B27AFA-9859-4699-955F-8B96BE9EEC9C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8D69DDA1-5721-45CC-9A25-4DF85A6CF76E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F2881D6C-7ABC-40BC-96FF-BE1DB1D71EB2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08AED8FE-9E31-4D61-837F-FD0F866742BC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0898E4E2-CF43-461C-9F2E-2DE28E8AC90A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67CA2EE7-1EAD-4461-B6AC-63BEC345D109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C2635CF5-4849-481C-B8B8-921B4A471529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AB6D7A4A-88E0-4728-85A2-B7EF55431DF4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BDC32676-9C64-4022-835B-C1830A31295D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7BADB375-C035-43EA-A38B-A78C86733539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745DA9AA-5097-4C0F-B81F-3553D62F6A66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E70D7585-868C-4E9B-A9E8-5CF8F2109594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C51F5F4F-94C2-4264-8A27-9273F37CDA6E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FEDD5ED6-3983-4205-9962-0AAA9ACB63EB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2A5862F1-FE8F-4D0D-A49C-43A64FF4E776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06D5711C-B69E-4016-BEA7-71F56A8095C4}"/>
            </a:ext>
          </a:extLst>
        </xdr:cNvPr>
        <xdr:cNvSpPr txBox="1"/>
      </xdr:nvSpPr>
      <xdr:spPr>
        <a:xfrm>
          <a:off x="11551753" y="5186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46</xdr:row>
      <xdr:rowOff>14908</xdr:rowOff>
    </xdr:from>
    <xdr:ext cx="65" cy="162160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E752E12F-5E4F-4445-845A-37759D81F7DD}"/>
            </a:ext>
          </a:extLst>
        </xdr:cNvPr>
        <xdr:cNvSpPr txBox="1"/>
      </xdr:nvSpPr>
      <xdr:spPr>
        <a:xfrm>
          <a:off x="11551753" y="5186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142932DF-0471-4DDA-88C6-CF85704B2108}"/>
            </a:ext>
          </a:extLst>
        </xdr:cNvPr>
        <xdr:cNvSpPr txBox="1"/>
      </xdr:nvSpPr>
      <xdr:spPr>
        <a:xfrm>
          <a:off x="11551753" y="5377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47</xdr:row>
      <xdr:rowOff>14908</xdr:rowOff>
    </xdr:from>
    <xdr:ext cx="65" cy="162160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C8DE05DD-67A0-4DDA-A27A-98F19C22D42D}"/>
            </a:ext>
          </a:extLst>
        </xdr:cNvPr>
        <xdr:cNvSpPr txBox="1"/>
      </xdr:nvSpPr>
      <xdr:spPr>
        <a:xfrm>
          <a:off x="11551753" y="5377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23F77F4E-F01E-4FA7-9AFF-88017614028A}"/>
            </a:ext>
          </a:extLst>
        </xdr:cNvPr>
        <xdr:cNvSpPr txBox="1"/>
      </xdr:nvSpPr>
      <xdr:spPr>
        <a:xfrm>
          <a:off x="1155175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F397518B-C0CD-412E-833E-E3806B984D2D}"/>
            </a:ext>
          </a:extLst>
        </xdr:cNvPr>
        <xdr:cNvSpPr txBox="1"/>
      </xdr:nvSpPr>
      <xdr:spPr>
        <a:xfrm>
          <a:off x="1155175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56E92164-F084-4038-B260-B07F7C85B9A0}"/>
            </a:ext>
          </a:extLst>
        </xdr:cNvPr>
        <xdr:cNvSpPr txBox="1"/>
      </xdr:nvSpPr>
      <xdr:spPr>
        <a:xfrm>
          <a:off x="1155175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48</xdr:row>
      <xdr:rowOff>14908</xdr:rowOff>
    </xdr:from>
    <xdr:ext cx="65" cy="162160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B7C485A9-4C44-4F93-BC29-34B7FA888C3B}"/>
            </a:ext>
          </a:extLst>
        </xdr:cNvPr>
        <xdr:cNvSpPr txBox="1"/>
      </xdr:nvSpPr>
      <xdr:spPr>
        <a:xfrm>
          <a:off x="1155175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79A6213B-10C6-4A8F-BD25-BB5530305747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6E91D33F-7E59-4324-9D8E-CFE09FE91E9D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9F2D2B1A-5988-4243-B91B-4F1844F79548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BCCB4B1F-926B-4430-9D3F-B0D95D575ACE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319EEC7A-D57E-4505-8BB6-CC141D6BE9DA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0B2480FA-843A-41F3-9888-92C612DB5770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E74754FE-ABAF-468C-B544-75BD5DB54EAF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60286AFB-6EB0-45F2-9B91-0C9C5FF9B9E1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14BBA66B-ABE6-46BE-99BC-6E029A8C8351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8BE16354-CD9B-4C2A-ACAF-8A936B2D3330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A46DF569-FB7D-4CD1-B83D-61D4F012451C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11BB65DB-5B4D-44E3-B5AE-D2D702EB9366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F33FA5F3-3059-4C0E-8C7D-4501DA0E2365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D083C011-470A-49B6-ADAD-0A8601F0807E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81AC422A-C631-4171-ACD5-9A27D9DE8F73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56FD13F8-B637-4BAF-9CC2-BAA1277F53FE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09DBAA0E-A19D-4793-B46F-CE1E1EC2E4C8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F6E4330E-025B-416E-860F-BF8F3C78244B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9FDDB6BE-700B-456E-8474-F8002E7857D3}"/>
            </a:ext>
          </a:extLst>
        </xdr:cNvPr>
        <xdr:cNvSpPr txBox="1"/>
      </xdr:nvSpPr>
      <xdr:spPr>
        <a:xfrm>
          <a:off x="11551753" y="6329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612C6C60-E958-4E09-B69F-6637BED27B5E}"/>
            </a:ext>
          </a:extLst>
        </xdr:cNvPr>
        <xdr:cNvSpPr txBox="1"/>
      </xdr:nvSpPr>
      <xdr:spPr>
        <a:xfrm>
          <a:off x="11551753" y="6329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4F0583F5-E2CB-4A00-930B-9BCFF65F74AA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79F2A85C-6477-4339-9B70-F09C45ED5932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A58C667E-9A0A-4D15-9592-0C6A368DDCC9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0BA9ECC7-22E3-43FB-AD08-0569BDC443D7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007678CC-3EA5-42F5-8AF2-AC708D2857BE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19C3A5B3-4E3A-4BF4-995F-F96CED492F91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A71B1B44-E478-4E33-ADA0-8177BD5B8C8F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78B82A58-CE60-4670-86D5-6A634F874947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BB70F65D-C8E1-4555-A534-FFB0006F3AAA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DE1D0A52-1529-4B68-B01A-D9CCF4EAC050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54364633-179B-4829-932B-DD786F64C129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500ACD59-03EC-4C6B-B7B7-880A9EB841A9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A9CF8F78-7827-4F9A-ABCB-973638AD6940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9CB5C139-F204-4D23-8BC1-8C934CAE280D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E925DE03-6923-4FE8-AD15-B0299C4D397C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7AC01610-E844-4BA1-A27C-02EFF7E16F8C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6B2D41CC-FE5D-4BDC-994E-7344060482C7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A341F286-E5B4-4E1C-8F0F-7226E8563B04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ECEE203B-DC66-4ED6-AC8D-016C1DA0A776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B716A6A3-B721-41A2-98B7-9F955A56B192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F40DCEA8-EFAD-4031-9CA5-451BD63CD77D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49</xdr:row>
      <xdr:rowOff>14908</xdr:rowOff>
    </xdr:from>
    <xdr:ext cx="65" cy="162160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6556B23F-EE9E-4B79-977A-E74360D38EDD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54A49EC8-66BB-459F-85E0-485238C054DA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DECC20A2-8C6A-4C0B-9F27-F6FFB93279D7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51F339B1-35F0-4E72-933F-79535EA972C2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49</xdr:row>
      <xdr:rowOff>14908</xdr:rowOff>
    </xdr:from>
    <xdr:ext cx="65" cy="162160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3D6AB2BB-CD04-47C2-B78A-CC36D53FE06A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5E77F8D3-7C09-41C6-9A96-A28AD62D62AB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C9E542E8-9EFF-461F-A3E6-0C03DBEC38EE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2E54179C-296B-4EA4-B9E8-9BDBDF58DC6C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50</xdr:row>
      <xdr:rowOff>14908</xdr:rowOff>
    </xdr:from>
    <xdr:ext cx="65" cy="162160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AE0EE056-D44A-43CA-9788-A7C54B67DF91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794CDFB3-DBF4-4857-BBD7-3A3C9543FA6A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861C80B9-1216-4094-ABD5-D5E0A56BA692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0581D58A-B79B-44D3-8FE6-64783F213E9D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50</xdr:row>
      <xdr:rowOff>14908</xdr:rowOff>
    </xdr:from>
    <xdr:ext cx="65" cy="162160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A261B099-9038-44CD-9469-889E55E1FE3A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A832771B-3AB0-4B7B-B2D4-498B61356B3C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8CF876AE-2D6B-4632-AA94-52A859B25814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B529F66B-5472-463F-BFF7-4574DE9A5A13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51</xdr:row>
      <xdr:rowOff>14908</xdr:rowOff>
    </xdr:from>
    <xdr:ext cx="65" cy="162160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83D9D125-AC06-4B77-8572-725CCDA882B6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69DD99C7-238C-478B-BB48-E67714AF0668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D1E894D4-5CD8-4059-B6D8-0E8FB2A608C2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80512A06-81CA-4EFD-A730-5D7FA76AAC62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51</xdr:row>
      <xdr:rowOff>14908</xdr:rowOff>
    </xdr:from>
    <xdr:ext cx="65" cy="162160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7441B0C1-E17F-4D13-8A42-37A0C36B014C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39FD924E-10AD-4281-A6E4-0437C7B5A9E5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4A6C4AC5-E06E-4BAB-B34E-75D8F7B72BA2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AAF563D9-3F8B-4757-843B-F386E9378C1C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B69238EE-8F73-4EF0-A91D-FF3F6FD8293B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CA52DD2B-D3EB-4B27-99E5-7696B3C2974C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7C45E012-ECD7-4A7C-8948-51682370A37D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3DBB33EC-3E90-49B1-B81C-9DE4571D4770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8BB867FE-0C34-423E-A5D1-F25B203386E9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57</xdr:row>
      <xdr:rowOff>14908</xdr:rowOff>
    </xdr:from>
    <xdr:ext cx="65" cy="162160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1238B94A-42FA-4B26-8E49-A9C7EEE68623}"/>
            </a:ext>
          </a:extLst>
        </xdr:cNvPr>
        <xdr:cNvSpPr txBox="1"/>
      </xdr:nvSpPr>
      <xdr:spPr>
        <a:xfrm>
          <a:off x="11913703" y="5186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57</xdr:row>
      <xdr:rowOff>14908</xdr:rowOff>
    </xdr:from>
    <xdr:ext cx="65" cy="162160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D1195BF0-E2F1-4BBE-9593-065BD8BC8A46}"/>
            </a:ext>
          </a:extLst>
        </xdr:cNvPr>
        <xdr:cNvSpPr txBox="1"/>
      </xdr:nvSpPr>
      <xdr:spPr>
        <a:xfrm>
          <a:off x="11913703" y="5186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8D36CE8B-AA9B-4D21-A9B9-FF73B5303165}"/>
            </a:ext>
          </a:extLst>
        </xdr:cNvPr>
        <xdr:cNvSpPr txBox="1"/>
      </xdr:nvSpPr>
      <xdr:spPr>
        <a:xfrm>
          <a:off x="11913703" y="5377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58</xdr:row>
      <xdr:rowOff>14908</xdr:rowOff>
    </xdr:from>
    <xdr:ext cx="65" cy="162160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963F5423-41E2-4CA1-AD81-D3E0B5465329}"/>
            </a:ext>
          </a:extLst>
        </xdr:cNvPr>
        <xdr:cNvSpPr txBox="1"/>
      </xdr:nvSpPr>
      <xdr:spPr>
        <a:xfrm>
          <a:off x="11913703" y="5377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7214AFF9-869C-4307-8A4D-A50279E07E9A}"/>
            </a:ext>
          </a:extLst>
        </xdr:cNvPr>
        <xdr:cNvSpPr txBox="1"/>
      </xdr:nvSpPr>
      <xdr:spPr>
        <a:xfrm>
          <a:off x="1191370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AF554A62-D91B-4EDA-9506-9FAC0BEAA9AD}"/>
            </a:ext>
          </a:extLst>
        </xdr:cNvPr>
        <xdr:cNvSpPr txBox="1"/>
      </xdr:nvSpPr>
      <xdr:spPr>
        <a:xfrm>
          <a:off x="1191370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89396C7C-707D-4848-A53B-7AC6ABD2000E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1E329E1C-7F4B-48A4-9972-A22A6026FB21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62759BF3-E268-428E-8ECB-6511655FF814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A92EF911-18BA-4312-A2FC-618A2BA1AB21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5F5B8D90-0C8A-4E9D-B7DA-BD145C9A49C8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3D4E5F7D-946A-4D7D-A5AE-0559F3CEDB3F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843C68B2-35D3-4195-99CE-39A80DA75BB4}"/>
            </a:ext>
          </a:extLst>
        </xdr:cNvPr>
        <xdr:cNvSpPr txBox="1"/>
      </xdr:nvSpPr>
      <xdr:spPr>
        <a:xfrm>
          <a:off x="11913703" y="6329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FBAAF848-F6D6-4FB1-A02F-64DF1DB3A0BE}"/>
            </a:ext>
          </a:extLst>
        </xdr:cNvPr>
        <xdr:cNvSpPr txBox="1"/>
      </xdr:nvSpPr>
      <xdr:spPr>
        <a:xfrm>
          <a:off x="11913703" y="6329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AFCAC253-51E0-49B1-A57A-43D477F98333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AD0C6E90-76C7-4F33-9510-82994EC10B6C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7D8EF48F-1FAE-40CA-9198-4A99B0AD4918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9DE0D19F-8D88-4129-BC34-61F64DC15C9E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F3DA58F4-D5EB-412C-8522-BA91767FE4EE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CB34807A-23C2-4837-9AF8-3E19EDB79701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B7195329-7FD6-430C-B18D-48F70674D07D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2BB184F0-0400-410E-AAF4-35E1419838EA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5528A17D-3B39-4AE9-ADB4-D72F6D551F91}"/>
            </a:ext>
          </a:extLst>
        </xdr:cNvPr>
        <xdr:cNvSpPr txBox="1"/>
      </xdr:nvSpPr>
      <xdr:spPr>
        <a:xfrm>
          <a:off x="1191370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59</xdr:row>
      <xdr:rowOff>14908</xdr:rowOff>
    </xdr:from>
    <xdr:ext cx="65" cy="162160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93D2D886-8B5A-4F27-966D-DE596D6B11B6}"/>
            </a:ext>
          </a:extLst>
        </xdr:cNvPr>
        <xdr:cNvSpPr txBox="1"/>
      </xdr:nvSpPr>
      <xdr:spPr>
        <a:xfrm>
          <a:off x="1191370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94AE4840-FB7D-4327-A308-76E776B4FC98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DBD4D886-BC2C-40DC-A64A-2A36C4D6D36B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FF790314-BF04-45E2-A64C-65B307D97DB1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7E4D0AD9-E792-448C-BF45-DD872E4FF3F9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A4038722-BD49-4232-96AE-EAC49AB9BE77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2DF902D5-0E7B-4720-9021-DCA67483A478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D99BB4C2-61D4-4280-982C-B6D84D6D12B9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69C8BC8A-63A7-4DCD-8905-E80BEC3D92C8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592F0AB7-9D54-4E30-9B3B-34B71877AD7B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722FB94E-F503-4065-93FE-F2039436E35E}"/>
            </a:ext>
          </a:extLst>
        </xdr:cNvPr>
        <xdr:cNvSpPr txBox="1"/>
      </xdr:nvSpPr>
      <xdr:spPr>
        <a:xfrm>
          <a:off x="1191370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E905F190-7547-4C8E-9A29-2D24ECA38565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014E3748-43A8-4A2F-8930-65DA8CCC4305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811C5023-A8A5-481A-98E2-D4CFE9D57850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58FB5A42-3829-4F90-A77C-28225E0102E2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1FEFEAA7-8DD5-44A4-A67A-80BC90A77C04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0FE80FA0-B1BF-4762-88DA-291C6C568BB1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79460440-0356-4B5C-80D4-D4618F7D8BC0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2B5B04D0-D5BD-400F-8E2A-78348F7636D0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7EE3771D-E2EB-47B3-81CA-01174B5B699A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5EDBA505-EE6D-49E7-BE1D-1B20E8A02D3A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CC42F8CE-01D0-41B7-86EB-2C5353BD5B8A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B29A23D2-C012-4F4E-98C9-6E853661C734}"/>
            </a:ext>
          </a:extLst>
        </xdr:cNvPr>
        <xdr:cNvSpPr txBox="1"/>
      </xdr:nvSpPr>
      <xdr:spPr>
        <a:xfrm>
          <a:off x="1191370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57</xdr:row>
      <xdr:rowOff>14908</xdr:rowOff>
    </xdr:from>
    <xdr:ext cx="65" cy="162160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5445853A-F691-4D6C-9FF1-636F084B37F9}"/>
            </a:ext>
          </a:extLst>
        </xdr:cNvPr>
        <xdr:cNvSpPr txBox="1"/>
      </xdr:nvSpPr>
      <xdr:spPr>
        <a:xfrm>
          <a:off x="11551753" y="5186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57</xdr:row>
      <xdr:rowOff>14908</xdr:rowOff>
    </xdr:from>
    <xdr:ext cx="65" cy="162160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BE8043CA-2E49-433A-BBE6-927C04F6F24A}"/>
            </a:ext>
          </a:extLst>
        </xdr:cNvPr>
        <xdr:cNvSpPr txBox="1"/>
      </xdr:nvSpPr>
      <xdr:spPr>
        <a:xfrm>
          <a:off x="11551753" y="5186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3DC8414E-AFF5-4F8B-8918-90E10D451D95}"/>
            </a:ext>
          </a:extLst>
        </xdr:cNvPr>
        <xdr:cNvSpPr txBox="1"/>
      </xdr:nvSpPr>
      <xdr:spPr>
        <a:xfrm>
          <a:off x="11551753" y="5377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58</xdr:row>
      <xdr:rowOff>14908</xdr:rowOff>
    </xdr:from>
    <xdr:ext cx="65" cy="162160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85EF8902-1E17-4D7B-9ED3-E83AEF838D3A}"/>
            </a:ext>
          </a:extLst>
        </xdr:cNvPr>
        <xdr:cNvSpPr txBox="1"/>
      </xdr:nvSpPr>
      <xdr:spPr>
        <a:xfrm>
          <a:off x="11551753" y="5377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B58C2914-2149-4D44-984D-3B823D082C7E}"/>
            </a:ext>
          </a:extLst>
        </xdr:cNvPr>
        <xdr:cNvSpPr txBox="1"/>
      </xdr:nvSpPr>
      <xdr:spPr>
        <a:xfrm>
          <a:off x="1155175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AE92053C-6849-414D-BEAB-D3C088CBBF10}"/>
            </a:ext>
          </a:extLst>
        </xdr:cNvPr>
        <xdr:cNvSpPr txBox="1"/>
      </xdr:nvSpPr>
      <xdr:spPr>
        <a:xfrm>
          <a:off x="1155175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50464370-DF49-4D04-A980-1D01BFF2CA49}"/>
            </a:ext>
          </a:extLst>
        </xdr:cNvPr>
        <xdr:cNvSpPr txBox="1"/>
      </xdr:nvSpPr>
      <xdr:spPr>
        <a:xfrm>
          <a:off x="1155175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59</xdr:row>
      <xdr:rowOff>14908</xdr:rowOff>
    </xdr:from>
    <xdr:ext cx="65" cy="162160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2CAF87F2-1E8A-4F30-A9E6-07A8D1125B27}"/>
            </a:ext>
          </a:extLst>
        </xdr:cNvPr>
        <xdr:cNvSpPr txBox="1"/>
      </xdr:nvSpPr>
      <xdr:spPr>
        <a:xfrm>
          <a:off x="11551753" y="5567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E723757E-AEBC-4E6E-A8E4-E541D5F8ABFE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F8353D52-3209-4A6E-8A68-246180F743B3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02574B62-53FE-494B-947E-E667F4A1551F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0B1B3CDA-58BC-4C39-9EE4-ACD8312A6E0F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4B437E64-E001-4543-97AC-4EDB94149855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D0B55549-D8DB-4105-9A2A-78127F22153A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12911529-8E29-4FF8-B367-4C007C39A974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0C1C6A00-3DAB-4C8C-B5ED-725831D8FA11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065DDE2F-8B76-4FA0-A5A0-5A395EA59BE6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948B7248-56DE-437E-A637-B189C5998DB1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5451329F-EFAF-4D81-BB3E-70BBE1F986D0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D3B919C5-6B16-499E-AFF8-C13E6103C0D3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CF157AA7-4A61-414D-BCF9-C1B8BCE812E2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15965950-17CF-489A-859C-AB23D9F37246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0992D478-5724-43B5-98DF-5E123C75BAA6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61B5D745-BE05-4D78-8837-02D2B1BF7C82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1BF95ABE-815B-4701-8346-6F0A019B760E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71075B7E-8FAE-4451-8B47-DD95D93CDB67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8F21E635-2521-4FD5-9AAD-9BF88B272FF4}"/>
            </a:ext>
          </a:extLst>
        </xdr:cNvPr>
        <xdr:cNvSpPr txBox="1"/>
      </xdr:nvSpPr>
      <xdr:spPr>
        <a:xfrm>
          <a:off x="11551753" y="6329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F8B4AFD3-B3B4-4B4B-AED7-AA160579E016}"/>
            </a:ext>
          </a:extLst>
        </xdr:cNvPr>
        <xdr:cNvSpPr txBox="1"/>
      </xdr:nvSpPr>
      <xdr:spPr>
        <a:xfrm>
          <a:off x="11551753" y="6329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29C552E4-313F-4BBE-8A95-AD9495E978E7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7E9306E0-68D4-4C20-9CBE-7E69697F3D76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525AF892-B81D-4E39-A7E2-DDF6C0ED58BC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DCA5C410-4BCC-4DCC-A5AB-2B80342B15BF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1A0AC04A-CD77-4EE0-AAFF-C6CC74363428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EF537CA3-C522-4811-863A-9736621708A1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5E320A4F-8A28-4128-AC50-D30ACAD8B93F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A39295D5-7ACF-4E9E-83AD-B81CFF740FF0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92CB4F44-CC45-4181-AC53-721D666D1E2C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F1DD4620-3F12-4FEA-A9B4-E0BAF548216F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977F8A6D-A0BD-4038-AA81-F97AF0D9AE73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878DE970-F669-4C5F-A3A6-64C2F5580906}"/>
            </a:ext>
          </a:extLst>
        </xdr:cNvPr>
        <xdr:cNvSpPr txBox="1"/>
      </xdr:nvSpPr>
      <xdr:spPr>
        <a:xfrm>
          <a:off x="11551753" y="6710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10F19E0A-3C8F-41F5-8CEF-6C7481D4AF0F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88244662-7D9F-4E28-BFFF-BEB4BA2EB415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BA335297-C714-40C8-AEC4-21DC5B1348D3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1D46728F-E9BA-4A7D-AEB4-3EB40E45394A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EEF8C567-0CDB-4D49-AD81-02477514DE7D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DD2AC810-FE97-42F9-9766-5A639D9375AB}"/>
            </a:ext>
          </a:extLst>
        </xdr:cNvPr>
        <xdr:cNvSpPr txBox="1"/>
      </xdr:nvSpPr>
      <xdr:spPr>
        <a:xfrm>
          <a:off x="11551753" y="6901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5F670001-0AC1-45EF-B09A-C895E3A9CC52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9BE48AE2-C206-4532-BF65-98425C7FA061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4FE7782C-A454-42EF-9239-2B77FD32A1A3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60</xdr:row>
      <xdr:rowOff>14908</xdr:rowOff>
    </xdr:from>
    <xdr:ext cx="65" cy="162160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EFC895C1-6856-4BD8-BECC-CBF9EA180483}"/>
            </a:ext>
          </a:extLst>
        </xdr:cNvPr>
        <xdr:cNvSpPr txBox="1"/>
      </xdr:nvSpPr>
      <xdr:spPr>
        <a:xfrm>
          <a:off x="1191370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A71CA784-7AA7-4628-A6FA-A5463634AF4B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E82669FF-43B6-4358-963D-1C71D1DCD3EE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F1F7BE8D-F351-4793-978A-08FAB1A10289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60</xdr:row>
      <xdr:rowOff>14908</xdr:rowOff>
    </xdr:from>
    <xdr:ext cx="65" cy="162160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10C4BDAB-4C5F-45A4-8917-7E18EDC370A9}"/>
            </a:ext>
          </a:extLst>
        </xdr:cNvPr>
        <xdr:cNvSpPr txBox="1"/>
      </xdr:nvSpPr>
      <xdr:spPr>
        <a:xfrm>
          <a:off x="11551753" y="5758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E30BEDB1-3088-4684-A340-FA38EEA309D4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11A14045-2EAB-4743-BF1E-298028D57E27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7B82E378-A6C4-4819-B402-8674BFE85EF1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61</xdr:row>
      <xdr:rowOff>14908</xdr:rowOff>
    </xdr:from>
    <xdr:ext cx="65" cy="162160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3FE04003-0986-490B-93CF-851A6CAB87AE}"/>
            </a:ext>
          </a:extLst>
        </xdr:cNvPr>
        <xdr:cNvSpPr txBox="1"/>
      </xdr:nvSpPr>
      <xdr:spPr>
        <a:xfrm>
          <a:off x="1191370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C0735653-CC58-4BE9-B107-DE3A923D4464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C2A955C1-34FC-4CCE-90E9-7EF6D0A6620A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0D3CE308-38D0-4B21-A3A0-7E3AF87E7A0B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61</xdr:row>
      <xdr:rowOff>14908</xdr:rowOff>
    </xdr:from>
    <xdr:ext cx="65" cy="162160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4E75779C-8396-41C8-B744-A040A82C86F6}"/>
            </a:ext>
          </a:extLst>
        </xdr:cNvPr>
        <xdr:cNvSpPr txBox="1"/>
      </xdr:nvSpPr>
      <xdr:spPr>
        <a:xfrm>
          <a:off x="11551753" y="59489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06A2984D-DF09-437D-B824-9623A3FF9202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B0CE8A3C-CB0D-483A-9C21-62AC1B7EF5DC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97D649D4-E57D-4248-A963-F9069714FA80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62</xdr:row>
      <xdr:rowOff>14908</xdr:rowOff>
    </xdr:from>
    <xdr:ext cx="65" cy="162160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2D27A8CC-AC61-4686-B7DE-031CCAE3FBAE}"/>
            </a:ext>
          </a:extLst>
        </xdr:cNvPr>
        <xdr:cNvSpPr txBox="1"/>
      </xdr:nvSpPr>
      <xdr:spPr>
        <a:xfrm>
          <a:off x="1191370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E55FA0F5-0DC2-4923-99F5-EDD34904B8B5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DE3A60A1-4D11-4D1D-AA2D-40E50DD26154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F234ECC6-7276-4F18-A32E-103F39E92B9F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62</xdr:row>
      <xdr:rowOff>14908</xdr:rowOff>
    </xdr:from>
    <xdr:ext cx="65" cy="162160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28C8C8C3-B2BD-43B1-8B0A-E2F36A3861E4}"/>
            </a:ext>
          </a:extLst>
        </xdr:cNvPr>
        <xdr:cNvSpPr txBox="1"/>
      </xdr:nvSpPr>
      <xdr:spPr>
        <a:xfrm>
          <a:off x="11551753" y="6139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1317EA09-6209-4F6A-8E16-06123856E9AE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00B5039F-2D56-4BBB-B651-EED4A249FDF3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A6C073B0-5AEA-47B1-B625-BB5B2AC2403B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A2683A7A-41DE-4EF0-B340-D814DBAE4DE3}"/>
            </a:ext>
          </a:extLst>
        </xdr:cNvPr>
        <xdr:cNvSpPr txBox="1"/>
      </xdr:nvSpPr>
      <xdr:spPr>
        <a:xfrm>
          <a:off x="1191370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6D5E1912-DD70-4DED-8914-9B165B38ED56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827CA697-9E11-4B37-8BBF-C9E60B7161D6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E6D77CB7-0E28-4A23-B20D-EFE85E11C90F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D46D80A3-0EB1-4170-8B41-B5B4A1931AC7}"/>
            </a:ext>
          </a:extLst>
        </xdr:cNvPr>
        <xdr:cNvSpPr txBox="1"/>
      </xdr:nvSpPr>
      <xdr:spPr>
        <a:xfrm>
          <a:off x="11551753" y="6520483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E38DEA65-D69D-41BC-AD4B-5439FF6E3E85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4B9FC447-5358-448A-AC68-913125352184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AD03EBBB-F936-47A2-AB54-07DF065616CE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A334602E-C42A-4619-AED3-BE92A350AF71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C1EA03D2-159F-4353-9902-27D99663E050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6A91485F-8270-464F-ADDE-42B528117194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D7542961-5EDF-4A46-A027-336B0B3D6EB3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EE06A641-569C-4EBA-8598-BC191B84C242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37D7877C-3618-4F97-9F7F-6C305FE51630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F2E48529-5ACE-4750-8867-155B1D3FCD4B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571E96A4-7DB8-4D96-9BDB-0758CA0533A6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70D2FEFC-0DA3-4D8E-A08F-6DA80E91006C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7424C0C7-138C-4B8D-BD73-095285B4C72A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70470239-033B-4904-AB72-275D3E1BA097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E34B4B3C-7E10-4B87-9C26-BEC06987510B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755BBCE7-74B3-4754-9C56-3B655F9972D0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D7B36F0F-5624-4759-8DC5-491FC8A445D3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F3167429-89A7-481B-85FB-D28903422AD0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18B01CC5-B5FC-40B6-A9EF-C8BB4558C941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781E2B44-AC7A-4BF3-9213-F7A4196191EA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CD4596C9-C829-403C-8EB7-3E1F12DB1037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60D1F837-3F07-4978-880F-F0ADF68F68CB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AA6C4E92-0E30-4DA2-B4E8-ECA167C23CD1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828DE353-220C-40A6-B2D6-140467945D78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3610B139-47E0-44BE-A820-6E60934EB990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F288B4AA-4F7B-48F3-AB66-1F9FCC7A2C9C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0EA95B73-CFC9-4B26-A102-62B2FD3DBC99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3E5B0FB8-4DDB-4F12-AD50-E607F314979E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A867E164-FD0D-4BE6-A9E9-14E73B48E9C6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82AE9D56-FC2C-4EDC-9611-DD2A6157D783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1E018EFB-DEAD-40CF-935F-5EA7C1F9DFE8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37030F27-A3EB-483A-9786-B851BD488103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609A1406-2A7F-42D8-83AC-CBD7FF9EBC0C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4FF67438-551D-4E93-A667-F5B957B3CFBF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36E9EE30-4A7F-4B7A-93CE-6CD436D4BEC3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E3FFFF1E-56A1-4777-993E-E985D61C72D5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740C9316-05EF-4A84-8857-A1485FDE49F8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2D8713F7-C9F3-46E4-A8E1-77BD6C220C60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29D278EF-D5E1-43A0-AD5C-330E840EE80D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6E49B93A-3072-484D-B331-A442040ECB6D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67052405-ED58-49CE-BDEF-985A3FF0BAB9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5D9A1FDF-6795-4C47-8FB5-6EADE28A1A1B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1A251A6E-42E3-432C-B801-5E7AB29D3425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19C731FB-3143-4F67-840A-CEB4EEC2A08D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24007FE2-20C5-4BC3-8C15-7A948DDE6CBE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22AE22E8-894A-41BE-A463-07BE8C29781F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AEDCAD3D-A9A2-43DE-8CEF-DF536D4D70F5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0F199310-C53D-4289-AB6A-058CC5132603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55A50AE3-1156-4AFC-BC28-DA76CE5C9F15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6C4ECB1C-52FE-41A0-A5FC-61947A136565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5E5D8F94-CDB8-4DC4-8EEC-2B5C3244D736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885A4234-0445-4547-8C3C-1FDF720578F2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41A037D2-BD7B-44A6-BC8F-428C87C5A829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207AB251-F95D-4402-B730-410A50A23469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661F23EE-DB31-4BA0-96DC-61CBCD5944A8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1648EFE1-0506-465C-B8D3-5D94FD53A5BE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28AA3FB1-82FC-4EAD-9BBC-1F984D2B6B22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E9C94915-37EC-4D6F-870D-BA992D1E9DFD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BB61BB42-9ECC-4370-91F3-C8FA3C52EDA0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C07D68E9-5C5B-401C-A502-C052317C13AE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81C2B166-7138-43CF-B1FA-F0857C765E48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0D5B4DE8-E764-49C4-AA43-82E481DB9428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15AA3382-388B-4BE3-A973-F952DB089D7A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99FF889C-96BE-4330-8474-FCF1D67C6B6E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822D2476-3E82-4FAF-8F84-46B066CA7063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FB80E992-9D44-4C6A-A4B0-2F80226A8A1C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423E63BA-1CF9-4636-B63C-322224DD7C1A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C0DFBCBE-4F13-4326-BCB6-78FDAECD3056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0409A3C2-42CE-4C56-B2ED-6B82C2A82F49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501607AE-18C0-4AAD-9851-280AFD5EFDE1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08B76B26-B3D6-4290-A059-AD1696F50920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A8C23EEC-B299-44B4-96D8-2D9958EA8837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A531AA2A-07D6-4323-9E0F-EE27A147110F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A756D907-06B2-4250-85B1-AF188F5B4AA2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29CACD50-36AC-47B2-ADF6-586310115386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F04FCC12-4C9F-48ED-8910-FC9EB3630AD3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65F08419-A468-463E-BE78-039D63B787B4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EFB58DA5-6751-4050-A119-41A8BBF041BC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71E5C609-8684-4970-B1E3-BD4CAD1AB559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A7195056-F052-402F-A836-08DAE4600A5E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24BC3269-05EC-4A9B-94DF-1848F71E4016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37F5F476-A364-4780-ACA0-CF24C69CC6EB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6DF4A155-E74D-411B-825C-DAF27B90C82D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6B9CC030-6A09-423C-9840-CE3865636642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690A633C-2866-4CA6-9A8A-DF9198B54D31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F6ED732B-7C0F-4BFB-A497-5C5FBA36635B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97A5A230-68CA-451A-9273-E94CB8BF37AE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44143087-55A1-4FCD-96AB-31DF87F7530A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0A8359E6-051E-4271-8280-0C8BC1E1DF01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654CD15F-CAD3-4327-A483-09190F6F5E7D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666416FD-6E06-45CD-82D6-35355747E428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7078FB16-D4B1-4A85-9C83-ACD590BBE7FB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6978EDB9-7DDC-4C5A-B3EF-3F5A404BE4B6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505F43EC-3765-4E41-AC0E-D7DCA20DB3F3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0CE48B6F-AF79-448C-A88D-CABFC99ABA0C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D8DD6ACE-3631-4418-B209-2EFFA4A8403C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A571BDE3-6CBF-42F1-B523-1A51D05E6605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93D17741-E92A-41F2-84A8-67B2E207B259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7B2353E8-5D1C-43D1-9ED3-AE21CE6EC05E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9B784CBD-9557-4A42-8476-E24FAAE4F921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1C87536F-68E5-4963-AD29-E158527F921A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E4691B80-C2E0-40E9-A149-4825115D280C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59DD5E8F-D4FF-47FE-9CA3-AE0835D3FD0E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CD302D98-488B-469B-8E0C-7D5FBEA0C5BB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9F71ABBC-0C97-4DA9-9221-DEF26EED4506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815FF83D-325D-4297-868C-FE6AC9062AB0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ABE2090C-2B69-4BBA-816C-BA45107090F1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6AEC83C1-4BE5-499F-B14F-E6E12B4A4387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32BC2281-A029-4DCD-B16E-B80F64F6BC4C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A8CEF3F5-B152-4476-9588-BF02469DF41D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1FECF455-A96E-4123-A562-B23CC7321A7D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9CDC177E-2E57-4BF0-BD49-12987CF6F625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6CE19135-9B0F-4721-89AB-AD4AD0AF8687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D18AD80A-F5AF-456A-8AEC-14B2EE6D2670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47AB44E8-1C98-487C-AE39-E232DAFB15B8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A7104CE7-9155-4971-BA1F-CF6CDC9627A1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CAA230EA-0A75-4F9B-BE23-3D01A7F574EA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9CA881C9-36FF-4DFB-8AAA-3AD7C07F93AD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F273955B-8A94-45C3-845D-5C49C795C825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8C7C1920-BC43-4ACE-AF67-4DDFCFDEEE45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0B15D52B-68F3-4171-8701-EC84C46F1E16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E1DDFB12-EC9B-44DC-AAEF-095D936EE566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96D0496B-6F83-4D57-9406-4E93C8CEEFB4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9BC7EBB4-92E6-4FA4-BDD5-02704F38F6A5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1B6DC9FE-5C0E-4550-8520-6BBAB0963ADC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F9266306-86C3-4E91-887C-0EDD48FD38EE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300C4A81-333F-4453-AE48-9D1B7CD044F9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7AF5370E-0968-4DCF-9246-66F377FA6E76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D50FD560-161A-4B22-A612-759DAEBC3DF2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7ADEEB9B-5E78-4964-81CC-A76A965ED503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6A1AF039-E22C-4CFD-A2C4-BA1A282F28D3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BA5972B0-FB83-499B-853D-66314B519646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4CEA3675-5C7C-456D-A5D8-26984E284BF4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AB99171A-35D0-42D8-9105-4942B0FD7BD0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59D5EFFD-1F51-4986-9E93-5067AA545B3B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151FAD61-B53C-4171-95F9-1EAFD00552FC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45E658C8-F7D0-46FB-B79D-6F922365F5E4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ADE62F7F-741D-4D4F-B2E1-91A2671D5FCF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40D2421C-7090-4FBE-9EBC-D6AD654C0927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3BE4C2D8-A44C-4277-9624-76A434CE1F14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B3697B93-87AF-4C58-82C2-96A64C85D30B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C1A06F13-E656-4370-869E-670844F68A0E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864809C5-60BB-4A1C-921A-38B335593E64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764DD1AE-5FB7-4278-A50F-D85D1743F79A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FA863E68-A588-4787-BCA2-BC9FD0A37BA2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E78F2956-069E-41C8-B2E8-873C91E7C695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B27F6AD7-51EE-4621-B1AD-419D684FDD56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275B7D1B-5C84-4A1F-B7DE-EFD15A26C5C5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397F995C-B814-4B18-9722-A8AAF53766C8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AE3186A0-C81D-4DF5-AE6E-83DBA7841D2E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965DBD33-BB45-40DB-A174-87F9C16B1050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F491E59A-37B6-4F18-A599-601660007EEE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41BA68D1-2EE0-47D8-B409-31D729053532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85030001-EC14-40E1-B1A9-3420172892A1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F25B60FA-6B03-4F25-AA6C-91622993C1FA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44E86C39-125C-421B-895E-E53A3CE499C4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D96C9FB1-44C4-4310-9F5F-EDE1A4C1D4FE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ED7AD410-4DF0-4DAA-9C84-F135F4E6612A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228BAA67-91F6-4095-8C03-209F8E40932C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62CA0AB4-D527-4EFB-A9ED-408022BC3558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F497F4D6-F36B-423D-AED3-3A26FE0C465B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44</xdr:row>
      <xdr:rowOff>14908</xdr:rowOff>
    </xdr:from>
    <xdr:ext cx="65" cy="162160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5BC5EA61-D3CB-4AEB-B71A-057B7FDB6E20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FDB5DA68-CB5B-4EA9-B1D5-67EDB74E048D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CD17BAD4-C78E-467A-80EC-6096AA1003E0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31944910-F025-4070-AC2F-BFC52DFB39FD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5135DF1B-A896-4A9B-8904-4F1D3C3C8B87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5C43C78E-8B19-4F1E-BF9A-835AABCA11AA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44</xdr:row>
      <xdr:rowOff>14908</xdr:rowOff>
    </xdr:from>
    <xdr:ext cx="65" cy="162160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8ADA3AC3-C962-4246-8ED5-FCA4ABCDFAF7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674BD9CA-EF2D-44BB-A585-E4DA1ECF571D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475C4D44-D844-4B23-81FB-076AAD2E16F6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692EEDC1-C52F-4C13-9E76-6D1742E96B77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045072B9-0C86-4DD7-AA1A-EEFF9FECEF51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4EA5289E-9263-4037-868F-E8C529D0C773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720E2866-C94E-46F1-AB2F-872DD2A87D9F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9E2092C6-82E5-40B2-B522-83CB6101B2FE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B335AF15-E7C6-4CAA-84CF-D8CDC967D6A5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66046574-BD03-4E13-8AB0-B884AFECD4F6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DFE317D9-4F84-4FAA-9F67-0CC190111104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02B3763D-7F94-4B5F-B080-D3A3156516E1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C07A7494-A7D0-4D6D-B30D-5F1AFF724CF8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A04F3540-8772-497F-A7A5-781DF97D32B8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6CF58251-079B-41D9-953C-365AB1864761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B35A9C3F-E998-4CB7-80E3-9EFB1C974633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AEA56C3C-B49D-4C52-AACB-18F18665ED5A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9E884A6B-3854-4BE4-861C-1C4488CCBA0C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099B82D5-E87D-423A-96AE-EE60FF6C839C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E9BF5750-695D-4B53-9FF8-90072A2A7715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B47F171F-E0F7-45E0-A7D2-4DEB1D42E529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49069EBB-23CE-424E-8923-AB47D2A2B5ED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F6444479-2945-40DF-BB0A-9A3E78EFA1D1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A2009729-121F-4DB4-8672-F089D400ADAF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EB34A1C2-B3B4-4517-98D7-E2A24AF5C44D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3B1DDB6E-8B09-42FE-875E-41B80A9BA4D6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C29641D7-96F7-4284-A6BD-F6040AEFACAA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BF45A230-2F8E-4DAB-A570-26B58210BD75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38DFC296-BFEB-4AB7-99E9-4C0454221491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3362EC3B-A98B-4244-9B87-43E425B6A2EC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BE3DC7EF-C8AE-47E9-962B-810E9625A29C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6205D79B-35E0-4DCA-8C6F-CCCC0A423E8C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C55838AC-A9EC-4D36-B59B-87DF2DA2F744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C09757D7-EDE3-4592-AD36-594BB3C859E6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02F5A09B-F9A9-464F-BF5D-A35A1254F6C4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876BC01E-57DC-4E45-B36B-13C4CF6DA938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B1F37C7C-0E20-43B5-A025-C62FA2EF9DC2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D7862E96-4EBF-479C-A361-1F5E036B518E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94B15DBB-058A-4FFB-9C1B-A9EF67E49C29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0A738D73-5D0D-46DB-BC90-0B51849D3D5E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6FB11B6C-4C99-4DAA-8C42-ED9EDFE62C8A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A74D13ED-F0FD-41F5-9479-AF4996BE7376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A1627CF6-715D-40B9-AEC7-2B6F2D91804F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37824DD7-C360-40CD-8496-BFD06E921108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BA36CE95-13AE-4386-AF05-2FEE8403CCFB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1563D028-AE8E-459D-A9CE-D68217BAA4FC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8EBB873E-8D94-4BA6-BD7C-8DCA5C250CA5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6A17A05C-42FA-4256-B789-DC2F6FB9B8D2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1385DA72-AC0F-44A8-BD29-9467FD923076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DEFC135E-4DC2-440B-A053-E028E95095B9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43</xdr:row>
      <xdr:rowOff>14908</xdr:rowOff>
    </xdr:from>
    <xdr:ext cx="65" cy="162160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9DF97549-993A-452E-8C3C-3360D2E26388}"/>
            </a:ext>
          </a:extLst>
        </xdr:cNvPr>
        <xdr:cNvSpPr txBox="1"/>
      </xdr:nvSpPr>
      <xdr:spPr>
        <a:xfrm>
          <a:off x="11943639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92A58035-57A0-49EE-8671-93DBC1CD961E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7F6D4890-9374-46A1-8E13-0666D78E67CE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915189E7-DD5D-4608-8370-3F1B68CF7C35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9FD85B02-5444-4E59-B14E-7C6CF9E4EB57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B8FA41F6-F32E-415D-B1AF-5F882DFF5C1F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43</xdr:row>
      <xdr:rowOff>14908</xdr:rowOff>
    </xdr:from>
    <xdr:ext cx="65" cy="162160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A4584E11-7BDC-4249-B531-680A3E997A6D}"/>
            </a:ext>
          </a:extLst>
        </xdr:cNvPr>
        <xdr:cNvSpPr txBox="1"/>
      </xdr:nvSpPr>
      <xdr:spPr>
        <a:xfrm>
          <a:off x="11576246" y="1322744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381000</xdr:colOff>
      <xdr:row>13</xdr:row>
      <xdr:rowOff>142875</xdr:rowOff>
    </xdr:from>
    <xdr:ext cx="65" cy="113172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2C851940-65A2-4F2F-B6B0-5FF33E61E7E6}"/>
            </a:ext>
          </a:extLst>
        </xdr:cNvPr>
        <xdr:cNvSpPr txBox="1"/>
      </xdr:nvSpPr>
      <xdr:spPr>
        <a:xfrm>
          <a:off x="12203206" y="2059081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64603</xdr:colOff>
      <xdr:row>13</xdr:row>
      <xdr:rowOff>14908</xdr:rowOff>
    </xdr:from>
    <xdr:ext cx="65" cy="162160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DD2429A1-655B-4A6B-B861-B980935EB7B7}"/>
            </a:ext>
          </a:extLst>
        </xdr:cNvPr>
        <xdr:cNvSpPr txBox="1"/>
      </xdr:nvSpPr>
      <xdr:spPr>
        <a:xfrm>
          <a:off x="11886809" y="19311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13</xdr:row>
      <xdr:rowOff>14908</xdr:rowOff>
    </xdr:from>
    <xdr:ext cx="65" cy="162160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E347B163-C6C4-4D17-BFD3-F67D1D264BC9}"/>
            </a:ext>
          </a:extLst>
        </xdr:cNvPr>
        <xdr:cNvSpPr txBox="1"/>
      </xdr:nvSpPr>
      <xdr:spPr>
        <a:xfrm>
          <a:off x="11886809" y="19311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13</xdr:row>
      <xdr:rowOff>14908</xdr:rowOff>
    </xdr:from>
    <xdr:ext cx="65" cy="162160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519F6E1C-08F2-4A73-80CF-1C640DE27C9E}"/>
            </a:ext>
          </a:extLst>
        </xdr:cNvPr>
        <xdr:cNvSpPr txBox="1"/>
      </xdr:nvSpPr>
      <xdr:spPr>
        <a:xfrm>
          <a:off x="11886809" y="19311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13</xdr:row>
      <xdr:rowOff>14908</xdr:rowOff>
    </xdr:from>
    <xdr:ext cx="65" cy="162160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8B027E0F-968F-4568-AB39-5A4758620FC0}"/>
            </a:ext>
          </a:extLst>
        </xdr:cNvPr>
        <xdr:cNvSpPr txBox="1"/>
      </xdr:nvSpPr>
      <xdr:spPr>
        <a:xfrm>
          <a:off x="11886809" y="19311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13</xdr:row>
      <xdr:rowOff>14908</xdr:rowOff>
    </xdr:from>
    <xdr:ext cx="65" cy="162160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3DCA74F8-E99B-4E32-AE05-F9426F2751A3}"/>
            </a:ext>
          </a:extLst>
        </xdr:cNvPr>
        <xdr:cNvSpPr txBox="1"/>
      </xdr:nvSpPr>
      <xdr:spPr>
        <a:xfrm>
          <a:off x="11886809" y="19311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13</xdr:row>
      <xdr:rowOff>14908</xdr:rowOff>
    </xdr:from>
    <xdr:ext cx="65" cy="162160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330D19A7-D9AC-4D33-9F31-B33110DD328C}"/>
            </a:ext>
          </a:extLst>
        </xdr:cNvPr>
        <xdr:cNvSpPr txBox="1"/>
      </xdr:nvSpPr>
      <xdr:spPr>
        <a:xfrm>
          <a:off x="11886809" y="19311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381000</xdr:colOff>
      <xdr:row>13</xdr:row>
      <xdr:rowOff>142875</xdr:rowOff>
    </xdr:from>
    <xdr:ext cx="65" cy="113172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6895625E-AC44-4FFF-BB44-537B9CAF34CB}"/>
            </a:ext>
          </a:extLst>
        </xdr:cNvPr>
        <xdr:cNvSpPr txBox="1"/>
      </xdr:nvSpPr>
      <xdr:spPr>
        <a:xfrm>
          <a:off x="11825568" y="2059081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64603</xdr:colOff>
      <xdr:row>13</xdr:row>
      <xdr:rowOff>14908</xdr:rowOff>
    </xdr:from>
    <xdr:ext cx="65" cy="162160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53A41A96-DA5F-4494-8220-A23FD6F7C8A1}"/>
            </a:ext>
          </a:extLst>
        </xdr:cNvPr>
        <xdr:cNvSpPr txBox="1"/>
      </xdr:nvSpPr>
      <xdr:spPr>
        <a:xfrm>
          <a:off x="11528221" y="19311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13</xdr:row>
      <xdr:rowOff>14908</xdr:rowOff>
    </xdr:from>
    <xdr:ext cx="65" cy="162160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B405DAC6-B4E0-48F2-957B-2F282E712892}"/>
            </a:ext>
          </a:extLst>
        </xdr:cNvPr>
        <xdr:cNvSpPr txBox="1"/>
      </xdr:nvSpPr>
      <xdr:spPr>
        <a:xfrm>
          <a:off x="11528221" y="19311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13</xdr:row>
      <xdr:rowOff>14908</xdr:rowOff>
    </xdr:from>
    <xdr:ext cx="65" cy="162160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F0F61606-1F7E-46CE-8348-709EBF02647F}"/>
            </a:ext>
          </a:extLst>
        </xdr:cNvPr>
        <xdr:cNvSpPr txBox="1"/>
      </xdr:nvSpPr>
      <xdr:spPr>
        <a:xfrm>
          <a:off x="11528221" y="19311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13</xdr:row>
      <xdr:rowOff>14908</xdr:rowOff>
    </xdr:from>
    <xdr:ext cx="65" cy="162160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1920AE0D-1804-4645-907B-869054DBF0C3}"/>
            </a:ext>
          </a:extLst>
        </xdr:cNvPr>
        <xdr:cNvSpPr txBox="1"/>
      </xdr:nvSpPr>
      <xdr:spPr>
        <a:xfrm>
          <a:off x="11528221" y="19311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13</xdr:row>
      <xdr:rowOff>14908</xdr:rowOff>
    </xdr:from>
    <xdr:ext cx="65" cy="162160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C731CAF9-CC76-4C96-81AD-AB9D3FC00256}"/>
            </a:ext>
          </a:extLst>
        </xdr:cNvPr>
        <xdr:cNvSpPr txBox="1"/>
      </xdr:nvSpPr>
      <xdr:spPr>
        <a:xfrm>
          <a:off x="11528221" y="19311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13</xdr:row>
      <xdr:rowOff>14908</xdr:rowOff>
    </xdr:from>
    <xdr:ext cx="65" cy="162160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0051440F-80B3-4C9A-8B23-BA774D035FBD}"/>
            </a:ext>
          </a:extLst>
        </xdr:cNvPr>
        <xdr:cNvSpPr txBox="1"/>
      </xdr:nvSpPr>
      <xdr:spPr>
        <a:xfrm>
          <a:off x="11528221" y="19311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16</xdr:row>
      <xdr:rowOff>14908</xdr:rowOff>
    </xdr:from>
    <xdr:ext cx="65" cy="162160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23969D7E-3C38-49DA-9700-7A645F8DD8ED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16</xdr:row>
      <xdr:rowOff>14908</xdr:rowOff>
    </xdr:from>
    <xdr:ext cx="65" cy="162160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BCA75E6D-7576-4231-A55F-1604F1EFB0DC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16</xdr:row>
      <xdr:rowOff>14908</xdr:rowOff>
    </xdr:from>
    <xdr:ext cx="65" cy="162160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E29C3D1A-AF6D-4B73-AC89-2440590AA5A5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16</xdr:row>
      <xdr:rowOff>14908</xdr:rowOff>
    </xdr:from>
    <xdr:ext cx="65" cy="162160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C6525925-39B2-4E25-90FA-F0A5B90E9E8A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381000</xdr:colOff>
      <xdr:row>16</xdr:row>
      <xdr:rowOff>142875</xdr:rowOff>
    </xdr:from>
    <xdr:ext cx="65" cy="113172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FB031DF0-6684-40F3-8258-68B66874868D}"/>
            </a:ext>
          </a:extLst>
        </xdr:cNvPr>
        <xdr:cNvSpPr txBox="1"/>
      </xdr:nvSpPr>
      <xdr:spPr>
        <a:xfrm>
          <a:off x="12203206" y="2921934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64603</xdr:colOff>
      <xdr:row>16</xdr:row>
      <xdr:rowOff>14908</xdr:rowOff>
    </xdr:from>
    <xdr:ext cx="65" cy="162160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7CEA93B6-11CC-4E2A-8687-617EF5FC6E69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16</xdr:row>
      <xdr:rowOff>14908</xdr:rowOff>
    </xdr:from>
    <xdr:ext cx="65" cy="162160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B6FEFE1C-ABC4-44B0-86ED-8A9F6184BEEB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16</xdr:row>
      <xdr:rowOff>14908</xdr:rowOff>
    </xdr:from>
    <xdr:ext cx="65" cy="162160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44FBD31F-E1FF-4DF9-B0F3-AD9EACA1F409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16</xdr:row>
      <xdr:rowOff>14908</xdr:rowOff>
    </xdr:from>
    <xdr:ext cx="65" cy="162160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5B90B055-A5E6-488E-9432-BDF502C597B2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16</xdr:row>
      <xdr:rowOff>14908</xdr:rowOff>
    </xdr:from>
    <xdr:ext cx="65" cy="162160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913E453A-EE30-4469-BC85-E466B2ADBE0C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16</xdr:row>
      <xdr:rowOff>14908</xdr:rowOff>
    </xdr:from>
    <xdr:ext cx="65" cy="162160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31063122-4DB5-4864-8A18-BC692AC8011A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381000</xdr:colOff>
      <xdr:row>16</xdr:row>
      <xdr:rowOff>142875</xdr:rowOff>
    </xdr:from>
    <xdr:ext cx="65" cy="113172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133BA5AA-DB03-4619-AF4E-2A54D5F8A08F}"/>
            </a:ext>
          </a:extLst>
        </xdr:cNvPr>
        <xdr:cNvSpPr txBox="1"/>
      </xdr:nvSpPr>
      <xdr:spPr>
        <a:xfrm>
          <a:off x="11825568" y="2921934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64603</xdr:colOff>
      <xdr:row>16</xdr:row>
      <xdr:rowOff>14908</xdr:rowOff>
    </xdr:from>
    <xdr:ext cx="65" cy="162160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A722BE6C-27A6-4821-8E8C-B9451C064DE6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16</xdr:row>
      <xdr:rowOff>14908</xdr:rowOff>
    </xdr:from>
    <xdr:ext cx="65" cy="162160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04114955-ACE1-468A-9EB5-684441F1AAE3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16</xdr:row>
      <xdr:rowOff>14908</xdr:rowOff>
    </xdr:from>
    <xdr:ext cx="65" cy="162160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2D69FEE6-79C8-4CD2-BDBE-CE877D324E1E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16</xdr:row>
      <xdr:rowOff>14908</xdr:rowOff>
    </xdr:from>
    <xdr:ext cx="65" cy="162160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8C3F1C41-72A6-4170-9E00-77AA492E5A8B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16</xdr:row>
      <xdr:rowOff>14908</xdr:rowOff>
    </xdr:from>
    <xdr:ext cx="65" cy="162160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B0A85950-EA69-4155-BEED-3DA08B962ED5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16</xdr:row>
      <xdr:rowOff>14908</xdr:rowOff>
    </xdr:from>
    <xdr:ext cx="65" cy="162160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8D6F4AF8-4D30-4D0B-80C6-153D601C9EA6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8FE4DC78-D6A0-481F-8389-670BBF186E94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7C395C4B-5F09-4D19-9B30-2BC6DBEB7996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563FE9D3-A52E-4EE4-BB84-FDCD8245F81B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3F77F91E-3015-4C4D-84AD-C466BE37254D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381000</xdr:colOff>
      <xdr:row>19</xdr:row>
      <xdr:rowOff>142875</xdr:rowOff>
    </xdr:from>
    <xdr:ext cx="65" cy="113172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45BB2B8E-3BD2-4623-BDEA-22DEE18869CF}"/>
            </a:ext>
          </a:extLst>
        </xdr:cNvPr>
        <xdr:cNvSpPr txBox="1"/>
      </xdr:nvSpPr>
      <xdr:spPr>
        <a:xfrm>
          <a:off x="12203206" y="2921934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6F5EFFB9-AEA8-4668-A8D6-D708BC3E135B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160B6D47-2E18-47B9-8E72-7F04AE667D3B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59531B4F-C866-418C-A403-0C3D68E623CC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11039A30-A1C1-451B-955F-2F490CDAF460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0B9B696F-5644-4048-BE70-7F9FF9EEEAEF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19</xdr:row>
      <xdr:rowOff>14908</xdr:rowOff>
    </xdr:from>
    <xdr:ext cx="65" cy="162160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5EDBBB5D-71EE-4ED0-8CB1-1EF571A68951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381000</xdr:colOff>
      <xdr:row>19</xdr:row>
      <xdr:rowOff>142875</xdr:rowOff>
    </xdr:from>
    <xdr:ext cx="65" cy="113172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7E90503E-0E93-4A09-8F89-6CA54FD04FED}"/>
            </a:ext>
          </a:extLst>
        </xdr:cNvPr>
        <xdr:cNvSpPr txBox="1"/>
      </xdr:nvSpPr>
      <xdr:spPr>
        <a:xfrm>
          <a:off x="11825568" y="2921934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15FE7E7E-C550-4FF2-976A-12A4E881BC33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41997CB9-DBF9-413C-BC1A-858783DEA81A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1A655C91-947E-433E-AB32-0AA7CF925056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161C4413-1031-43C1-B9A8-A135AC03774A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4C54A756-87DE-42FD-A995-557F87D579DD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19</xdr:row>
      <xdr:rowOff>14908</xdr:rowOff>
    </xdr:from>
    <xdr:ext cx="65" cy="162160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C6C49DBD-24B2-4EC6-ADA9-7EF818FBA812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389191A9-40BC-4BEE-A8DE-871E98E59B0C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D6E991D1-706D-4B35-86A3-857898B61470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E0E5F9C8-0F9F-46E7-BB9A-50365B064315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B94D8ABB-535F-4F84-827A-FF9AF839D361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381000</xdr:colOff>
      <xdr:row>22</xdr:row>
      <xdr:rowOff>142875</xdr:rowOff>
    </xdr:from>
    <xdr:ext cx="65" cy="113172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DF146165-7EFA-45F9-B6BD-0A06466F742A}"/>
            </a:ext>
          </a:extLst>
        </xdr:cNvPr>
        <xdr:cNvSpPr txBox="1"/>
      </xdr:nvSpPr>
      <xdr:spPr>
        <a:xfrm>
          <a:off x="12203206" y="2921934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4A03325B-14FA-4D28-B374-0DF409FADCE9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ECEDA22C-EF4A-42E7-AC02-6FF29D317B3D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EBF2664A-73A2-415F-8EFD-CD4E0ABDCB2A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67CC18F4-FD8F-4520-8288-E56A40E6D434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1A7DB31E-6480-4F91-861F-0D938B799623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22</xdr:row>
      <xdr:rowOff>14908</xdr:rowOff>
    </xdr:from>
    <xdr:ext cx="65" cy="162160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2CFD16F3-C413-45AA-9C0A-3339E32B54CD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381000</xdr:colOff>
      <xdr:row>22</xdr:row>
      <xdr:rowOff>142875</xdr:rowOff>
    </xdr:from>
    <xdr:ext cx="65" cy="113172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76619A11-C7D6-4E87-9D83-4EF929BA3F6E}"/>
            </a:ext>
          </a:extLst>
        </xdr:cNvPr>
        <xdr:cNvSpPr txBox="1"/>
      </xdr:nvSpPr>
      <xdr:spPr>
        <a:xfrm>
          <a:off x="11825568" y="2921934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14F97911-3929-464A-A6E4-193D0B831C15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7C137B96-EF30-47B3-AC06-8CD111B1E132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52772211-D125-48F0-B116-B871C9B6DE41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D8A979E3-81EC-4619-9E0E-24515435C813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015F9326-DBAC-4F9C-90B0-655B58B8A822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22</xdr:row>
      <xdr:rowOff>14908</xdr:rowOff>
    </xdr:from>
    <xdr:ext cx="65" cy="162160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5EDA5C45-3DFA-4A16-823C-F461E829570A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30</xdr:row>
      <xdr:rowOff>14908</xdr:rowOff>
    </xdr:from>
    <xdr:ext cx="65" cy="162160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E7E06929-5871-485A-8C3C-C88CD961AE91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30</xdr:row>
      <xdr:rowOff>14908</xdr:rowOff>
    </xdr:from>
    <xdr:ext cx="65" cy="162160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21FDBE3D-FF76-4022-9802-E97FCA3C5330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30</xdr:row>
      <xdr:rowOff>14908</xdr:rowOff>
    </xdr:from>
    <xdr:ext cx="65" cy="162160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DB905C0B-62A6-4424-A6BC-581B1AA8BDF7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30</xdr:row>
      <xdr:rowOff>14908</xdr:rowOff>
    </xdr:from>
    <xdr:ext cx="65" cy="162160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822066CA-888F-4D4C-BFB3-D4842055778D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381000</xdr:colOff>
      <xdr:row>30</xdr:row>
      <xdr:rowOff>142875</xdr:rowOff>
    </xdr:from>
    <xdr:ext cx="65" cy="113172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2D127452-0C28-4606-A8B2-E8D2D18205E7}"/>
            </a:ext>
          </a:extLst>
        </xdr:cNvPr>
        <xdr:cNvSpPr txBox="1"/>
      </xdr:nvSpPr>
      <xdr:spPr>
        <a:xfrm>
          <a:off x="12203206" y="2921934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64603</xdr:colOff>
      <xdr:row>30</xdr:row>
      <xdr:rowOff>14908</xdr:rowOff>
    </xdr:from>
    <xdr:ext cx="65" cy="162160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9D0AFDA3-A44D-4BEA-B482-18178F188748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30</xdr:row>
      <xdr:rowOff>14908</xdr:rowOff>
    </xdr:from>
    <xdr:ext cx="65" cy="162160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8C85DD22-6FCD-415F-84DC-73D1428FCD14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30</xdr:row>
      <xdr:rowOff>14908</xdr:rowOff>
    </xdr:from>
    <xdr:ext cx="65" cy="162160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34B512A6-D9D9-475D-A92F-F587EC487824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30</xdr:row>
      <xdr:rowOff>14908</xdr:rowOff>
    </xdr:from>
    <xdr:ext cx="65" cy="162160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AFA46EE4-50DD-476A-9FC1-A5C28A0A9C57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30</xdr:row>
      <xdr:rowOff>14908</xdr:rowOff>
    </xdr:from>
    <xdr:ext cx="65" cy="162160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77460D8A-7045-4C21-95FA-D17005FFD0FC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30</xdr:row>
      <xdr:rowOff>14908</xdr:rowOff>
    </xdr:from>
    <xdr:ext cx="65" cy="162160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81F00767-AED6-4B1C-A266-DB3183477798}"/>
            </a:ext>
          </a:extLst>
        </xdr:cNvPr>
        <xdr:cNvSpPr txBox="1"/>
      </xdr:nvSpPr>
      <xdr:spPr>
        <a:xfrm>
          <a:off x="11886809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381000</xdr:colOff>
      <xdr:row>30</xdr:row>
      <xdr:rowOff>142875</xdr:rowOff>
    </xdr:from>
    <xdr:ext cx="65" cy="113172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726E8299-A2B5-424E-9290-BC93467AE051}"/>
            </a:ext>
          </a:extLst>
        </xdr:cNvPr>
        <xdr:cNvSpPr txBox="1"/>
      </xdr:nvSpPr>
      <xdr:spPr>
        <a:xfrm>
          <a:off x="11825568" y="2921934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64603</xdr:colOff>
      <xdr:row>30</xdr:row>
      <xdr:rowOff>14908</xdr:rowOff>
    </xdr:from>
    <xdr:ext cx="65" cy="162160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5B3F2B81-6A5B-41CE-8DAD-91BE62BD930E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30</xdr:row>
      <xdr:rowOff>14908</xdr:rowOff>
    </xdr:from>
    <xdr:ext cx="65" cy="162160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7A0CE59B-FB9D-450D-AE9B-2F57851D8F2A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30</xdr:row>
      <xdr:rowOff>14908</xdr:rowOff>
    </xdr:from>
    <xdr:ext cx="65" cy="162160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C656953B-E384-4E1D-BC61-100F30468890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30</xdr:row>
      <xdr:rowOff>14908</xdr:rowOff>
    </xdr:from>
    <xdr:ext cx="65" cy="162160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7817ED26-37B9-46D8-B262-D6C89701BCC6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30</xdr:row>
      <xdr:rowOff>14908</xdr:rowOff>
    </xdr:from>
    <xdr:ext cx="65" cy="162160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934C285F-5F3B-4EDA-BD12-07B683333C43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30</xdr:row>
      <xdr:rowOff>14908</xdr:rowOff>
    </xdr:from>
    <xdr:ext cx="65" cy="162160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BA3CD094-CD7E-41FC-9E67-EEBB5D401609}"/>
            </a:ext>
          </a:extLst>
        </xdr:cNvPr>
        <xdr:cNvSpPr txBox="1"/>
      </xdr:nvSpPr>
      <xdr:spPr>
        <a:xfrm>
          <a:off x="11528221" y="2793967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31</xdr:row>
      <xdr:rowOff>14908</xdr:rowOff>
    </xdr:from>
    <xdr:ext cx="65" cy="162160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9B8D4B2B-7A7C-4186-90D9-D2E7F1FB278A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31</xdr:row>
      <xdr:rowOff>14908</xdr:rowOff>
    </xdr:from>
    <xdr:ext cx="65" cy="162160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3697B7DF-8320-43B8-96BE-4D5F35636B25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31</xdr:row>
      <xdr:rowOff>14908</xdr:rowOff>
    </xdr:from>
    <xdr:ext cx="65" cy="162160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99027CD5-12C7-4816-9102-6E5D3072991A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31</xdr:row>
      <xdr:rowOff>14908</xdr:rowOff>
    </xdr:from>
    <xdr:ext cx="65" cy="162160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25C30BBD-1BA2-47F0-B24E-A822F6848C1C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31</xdr:row>
      <xdr:rowOff>14908</xdr:rowOff>
    </xdr:from>
    <xdr:ext cx="65" cy="162160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5F208F9B-2447-44DA-A570-0D5D09802DC6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31</xdr:row>
      <xdr:rowOff>14908</xdr:rowOff>
    </xdr:from>
    <xdr:ext cx="65" cy="162160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D6ABC942-5E9C-465F-A90E-0B14F6D34077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31</xdr:row>
      <xdr:rowOff>14908</xdr:rowOff>
    </xdr:from>
    <xdr:ext cx="65" cy="162160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C6D03442-005A-4117-85AB-EF723F736273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31</xdr:row>
      <xdr:rowOff>14908</xdr:rowOff>
    </xdr:from>
    <xdr:ext cx="65" cy="162160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CFAE575E-D29C-4522-9CE8-D44397DC29E3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381000</xdr:colOff>
      <xdr:row>31</xdr:row>
      <xdr:rowOff>142875</xdr:rowOff>
    </xdr:from>
    <xdr:ext cx="65" cy="113172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AA57326D-C81E-4116-A748-2B1BC94F9DA2}"/>
            </a:ext>
          </a:extLst>
        </xdr:cNvPr>
        <xdr:cNvSpPr txBox="1"/>
      </xdr:nvSpPr>
      <xdr:spPr>
        <a:xfrm>
          <a:off x="12203206" y="6395757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64603</xdr:colOff>
      <xdr:row>31</xdr:row>
      <xdr:rowOff>14908</xdr:rowOff>
    </xdr:from>
    <xdr:ext cx="65" cy="162160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9E567A25-D13A-453F-B914-70E51FD6335D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31</xdr:row>
      <xdr:rowOff>14908</xdr:rowOff>
    </xdr:from>
    <xdr:ext cx="65" cy="162160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6653C16E-9F1F-4CD9-9800-259016ACACA0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31</xdr:row>
      <xdr:rowOff>14908</xdr:rowOff>
    </xdr:from>
    <xdr:ext cx="65" cy="162160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7CD7186B-381D-46E8-99A2-1C23C78A7976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31</xdr:row>
      <xdr:rowOff>14908</xdr:rowOff>
    </xdr:from>
    <xdr:ext cx="65" cy="162160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54877577-CE38-4073-8445-10E027464A71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31</xdr:row>
      <xdr:rowOff>14908</xdr:rowOff>
    </xdr:from>
    <xdr:ext cx="65" cy="162160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27409930-5B79-48AD-A956-473CC3A03628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31</xdr:row>
      <xdr:rowOff>14908</xdr:rowOff>
    </xdr:from>
    <xdr:ext cx="65" cy="162160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39E44DCC-7616-4366-9D8C-D32A98E625C1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381000</xdr:colOff>
      <xdr:row>31</xdr:row>
      <xdr:rowOff>142875</xdr:rowOff>
    </xdr:from>
    <xdr:ext cx="65" cy="113172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F3829335-8917-4DB0-BDF7-4FFEC4A9A712}"/>
            </a:ext>
          </a:extLst>
        </xdr:cNvPr>
        <xdr:cNvSpPr txBox="1"/>
      </xdr:nvSpPr>
      <xdr:spPr>
        <a:xfrm>
          <a:off x="11825568" y="6395757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64603</xdr:colOff>
      <xdr:row>31</xdr:row>
      <xdr:rowOff>14908</xdr:rowOff>
    </xdr:from>
    <xdr:ext cx="65" cy="162160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9CA18257-1BAC-4CD1-8791-2BC8C379BD80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31</xdr:row>
      <xdr:rowOff>14908</xdr:rowOff>
    </xdr:from>
    <xdr:ext cx="65" cy="162160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814B5092-3840-4F36-A435-AE9803616763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31</xdr:row>
      <xdr:rowOff>14908</xdr:rowOff>
    </xdr:from>
    <xdr:ext cx="65" cy="162160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5039EE05-FEE4-40AC-8E7A-577AC73BDAF8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31</xdr:row>
      <xdr:rowOff>14908</xdr:rowOff>
    </xdr:from>
    <xdr:ext cx="65" cy="162160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ECFFED12-5A3E-47EF-BA40-6072827633E6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31</xdr:row>
      <xdr:rowOff>14908</xdr:rowOff>
    </xdr:from>
    <xdr:ext cx="65" cy="162160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B103505B-E6D0-46A9-B23D-1E736ED06CC9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31</xdr:row>
      <xdr:rowOff>14908</xdr:rowOff>
    </xdr:from>
    <xdr:ext cx="65" cy="162160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E81AF7E9-8239-4682-9E4E-09B0992D91E2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137FB41E-6395-4C52-8F67-67CE145166FB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2B05A56C-F812-40EB-B7FA-62F028D0040B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724293EB-FD3E-4097-8D00-AD689A7A7FE6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92D3D917-5A0C-449B-8B3F-5BBE7A9A246E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C9CF839A-D336-46E5-8F96-93F05290AB8D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A530301B-7750-4C10-B8BC-DCADC8C71E0E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CF84C81C-E2DF-41AE-82E8-F34C043E2FA2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41B0AC49-C89C-4394-8FE6-013C8E8319B0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381000</xdr:colOff>
      <xdr:row>32</xdr:row>
      <xdr:rowOff>142875</xdr:rowOff>
    </xdr:from>
    <xdr:ext cx="65" cy="113172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1901B47F-CA6E-4297-B48F-762E9C4A4D92}"/>
            </a:ext>
          </a:extLst>
        </xdr:cNvPr>
        <xdr:cNvSpPr txBox="1"/>
      </xdr:nvSpPr>
      <xdr:spPr>
        <a:xfrm>
          <a:off x="12203206" y="6395757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B8AAC183-6F48-438B-8BA5-2A7B3CBCB4F0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21DC7302-877F-470C-9888-66D3011E8273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BC4DF35A-6AE7-4000-B8F0-29AA7A50A8E9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016AB6D8-3BE8-45A3-97A4-F1961FF541B7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8B7C6C0F-80BD-4E1A-85C9-F8D1A1AF8F8B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32</xdr:row>
      <xdr:rowOff>14908</xdr:rowOff>
    </xdr:from>
    <xdr:ext cx="65" cy="162160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1897257B-0D7F-4354-B95F-165E51417C31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381000</xdr:colOff>
      <xdr:row>32</xdr:row>
      <xdr:rowOff>142875</xdr:rowOff>
    </xdr:from>
    <xdr:ext cx="65" cy="113172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ED9B5CF5-E36D-40FC-8BDB-C17AEBB7F50B}"/>
            </a:ext>
          </a:extLst>
        </xdr:cNvPr>
        <xdr:cNvSpPr txBox="1"/>
      </xdr:nvSpPr>
      <xdr:spPr>
        <a:xfrm>
          <a:off x="11825568" y="6395757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E5E8F476-C979-468B-9447-71B48ECC5377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F5BF6997-464D-4146-9716-D5F0FE38D1C2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7A7B6D8F-9F26-4867-B525-942860C37998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AFAD4E96-199E-4DD5-B194-A955AFB4A42D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55EDB25B-0AC1-4EED-86FA-55A7E574EE67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32</xdr:row>
      <xdr:rowOff>14908</xdr:rowOff>
    </xdr:from>
    <xdr:ext cx="65" cy="162160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B58CE277-2749-4034-A231-0E05C5A0C020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33</xdr:row>
      <xdr:rowOff>14908</xdr:rowOff>
    </xdr:from>
    <xdr:ext cx="65" cy="162160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16A1EF20-38D7-4D15-9326-A3009FC25B82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33</xdr:row>
      <xdr:rowOff>14908</xdr:rowOff>
    </xdr:from>
    <xdr:ext cx="65" cy="162160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2D38CA99-8FEE-4B1D-842E-9D09048942EC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33</xdr:row>
      <xdr:rowOff>14908</xdr:rowOff>
    </xdr:from>
    <xdr:ext cx="65" cy="162160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14C6AC99-691C-4AA5-83DC-B77CEAB5C005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33</xdr:row>
      <xdr:rowOff>14908</xdr:rowOff>
    </xdr:from>
    <xdr:ext cx="65" cy="162160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4D99955C-DF1D-4B21-811B-9D4B07FBAB8F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33</xdr:row>
      <xdr:rowOff>14908</xdr:rowOff>
    </xdr:from>
    <xdr:ext cx="65" cy="162160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88BD3F73-4F08-4109-B922-617BD68923E4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33</xdr:row>
      <xdr:rowOff>14908</xdr:rowOff>
    </xdr:from>
    <xdr:ext cx="65" cy="162160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0A0105F6-E3A6-440D-AA3B-4D84477E1550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33</xdr:row>
      <xdr:rowOff>14908</xdr:rowOff>
    </xdr:from>
    <xdr:ext cx="65" cy="162160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BBB0485B-B03D-4BD2-B00E-A227E4CD1AA8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33</xdr:row>
      <xdr:rowOff>14908</xdr:rowOff>
    </xdr:from>
    <xdr:ext cx="65" cy="162160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054B1EBE-1C69-40F8-8F7D-39E935E3D80C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381000</xdr:colOff>
      <xdr:row>33</xdr:row>
      <xdr:rowOff>142875</xdr:rowOff>
    </xdr:from>
    <xdr:ext cx="65" cy="113172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37326034-2E10-4437-9997-0EE678986E4F}"/>
            </a:ext>
          </a:extLst>
        </xdr:cNvPr>
        <xdr:cNvSpPr txBox="1"/>
      </xdr:nvSpPr>
      <xdr:spPr>
        <a:xfrm>
          <a:off x="12203206" y="6395757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64603</xdr:colOff>
      <xdr:row>33</xdr:row>
      <xdr:rowOff>14908</xdr:rowOff>
    </xdr:from>
    <xdr:ext cx="65" cy="162160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C6E9FAAE-5A12-44E4-97D4-5F958D5A09C6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33</xdr:row>
      <xdr:rowOff>14908</xdr:rowOff>
    </xdr:from>
    <xdr:ext cx="65" cy="162160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50CC5E98-C265-4328-894B-1364F1008153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33</xdr:row>
      <xdr:rowOff>14908</xdr:rowOff>
    </xdr:from>
    <xdr:ext cx="65" cy="162160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E242E95B-1C14-4A3E-AE7D-DCDA73ACA431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33</xdr:row>
      <xdr:rowOff>14908</xdr:rowOff>
    </xdr:from>
    <xdr:ext cx="65" cy="162160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257652A8-0CC8-4512-A2C0-EB93260790A7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33</xdr:row>
      <xdr:rowOff>14908</xdr:rowOff>
    </xdr:from>
    <xdr:ext cx="65" cy="162160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BE3290A8-1E95-4DD9-9423-CA04AF0FEC41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33</xdr:row>
      <xdr:rowOff>14908</xdr:rowOff>
    </xdr:from>
    <xdr:ext cx="65" cy="162160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DB1E36E7-5AD6-4D40-81E2-DA7DCA045771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381000</xdr:colOff>
      <xdr:row>33</xdr:row>
      <xdr:rowOff>142875</xdr:rowOff>
    </xdr:from>
    <xdr:ext cx="65" cy="113172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851B9D17-70F8-4EA5-8F89-A046C2167A64}"/>
            </a:ext>
          </a:extLst>
        </xdr:cNvPr>
        <xdr:cNvSpPr txBox="1"/>
      </xdr:nvSpPr>
      <xdr:spPr>
        <a:xfrm>
          <a:off x="11825568" y="6395757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64603</xdr:colOff>
      <xdr:row>33</xdr:row>
      <xdr:rowOff>14908</xdr:rowOff>
    </xdr:from>
    <xdr:ext cx="65" cy="162160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0DD26256-9F47-487C-9883-0A1ED8F3AF0D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33</xdr:row>
      <xdr:rowOff>14908</xdr:rowOff>
    </xdr:from>
    <xdr:ext cx="65" cy="162160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D288E148-681A-4D75-90DC-D88BA1921E8A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33</xdr:row>
      <xdr:rowOff>14908</xdr:rowOff>
    </xdr:from>
    <xdr:ext cx="65" cy="162160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4FC4EAA3-974C-4327-8F99-8131F0738001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33</xdr:row>
      <xdr:rowOff>14908</xdr:rowOff>
    </xdr:from>
    <xdr:ext cx="65" cy="162160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DB8052E1-3E1B-4CAB-A3C4-A20042406DD4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33</xdr:row>
      <xdr:rowOff>14908</xdr:rowOff>
    </xdr:from>
    <xdr:ext cx="65" cy="162160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D5AECD52-4767-4205-8AFF-3787AC19EE0B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33</xdr:row>
      <xdr:rowOff>14908</xdr:rowOff>
    </xdr:from>
    <xdr:ext cx="65" cy="162160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F7B22252-030A-4486-B482-F561064EB67D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EF7A1C28-78D8-4A7D-985F-E3689D1F5D07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8F0CD893-CE8F-4DF1-A465-604095B78C64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EEE48807-4108-49BB-A20F-CA39F1C5DFC3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4EE53C03-F14B-47FE-89A4-FD08CD282806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F6D7A9B8-BEC9-4CEB-A360-1DB339A1846C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BB433275-9157-4D84-9643-1D75AB3E816E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E9A669D2-A60B-4451-962D-F318692A630F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F1CC12A9-D4D9-40BA-A1B4-97B3D20A049C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381000</xdr:colOff>
      <xdr:row>41</xdr:row>
      <xdr:rowOff>142875</xdr:rowOff>
    </xdr:from>
    <xdr:ext cx="65" cy="113172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191183DD-8CD2-49AC-8702-E935443D32C2}"/>
            </a:ext>
          </a:extLst>
        </xdr:cNvPr>
        <xdr:cNvSpPr txBox="1"/>
      </xdr:nvSpPr>
      <xdr:spPr>
        <a:xfrm>
          <a:off x="12203206" y="6395757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EB1427D0-7F60-48E6-960F-942D5A0609D7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3153AF67-0977-48D2-825E-902B9EB17D0F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731E13A6-2BFA-485F-BCAA-AA658C1B2043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86621625-4BA2-4085-88EC-40E58A7134DF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F16EF12D-6D33-4F4E-8B5E-C2CC48ACF9A6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41</xdr:row>
      <xdr:rowOff>14908</xdr:rowOff>
    </xdr:from>
    <xdr:ext cx="65" cy="162160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0F335FA0-E936-4C9C-ABA2-28C689DA039E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381000</xdr:colOff>
      <xdr:row>41</xdr:row>
      <xdr:rowOff>142875</xdr:rowOff>
    </xdr:from>
    <xdr:ext cx="65" cy="113172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1D4D20B4-37FD-4555-AE68-F45D8A43F7B7}"/>
            </a:ext>
          </a:extLst>
        </xdr:cNvPr>
        <xdr:cNvSpPr txBox="1"/>
      </xdr:nvSpPr>
      <xdr:spPr>
        <a:xfrm>
          <a:off x="11825568" y="6395757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63E8B0B8-DBFB-4882-B230-AFC69D9225E5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C1A2AA60-F4B1-4152-A790-FE4E29CFCCED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F8EB85DD-9C20-49AB-83E5-F49C132A236E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2A8A3923-A85C-4B0B-973E-489F5BEE048E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41</xdr:row>
      <xdr:rowOff>14908</xdr:rowOff>
    </xdr:from>
    <xdr:ext cx="65" cy="162160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70F17249-8B98-4A06-9892-DD4E6BFA135C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92773ACC-0F0B-40C5-984C-ECA3B8806AF2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40B9C28C-EC9A-4FB0-B3C0-724B2C0B1A01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F3FE12C1-F410-4183-8AD4-5859F31D6DD8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92E2364E-3197-42EB-ABE4-5A048C8E6A33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4650420E-E564-40B4-8556-F4F87EE76B69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122450BE-1AC6-4D55-ABF6-7A8ED7177142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D97468EB-FC86-4BFB-BB38-DBF9A503144F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A4904F8E-119C-4E6F-B27B-F880DFBBD837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381000</xdr:colOff>
      <xdr:row>42</xdr:row>
      <xdr:rowOff>142875</xdr:rowOff>
    </xdr:from>
    <xdr:ext cx="65" cy="113172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FBC18982-85CD-4CC7-8F42-C9512EF6FFE3}"/>
            </a:ext>
          </a:extLst>
        </xdr:cNvPr>
        <xdr:cNvSpPr txBox="1"/>
      </xdr:nvSpPr>
      <xdr:spPr>
        <a:xfrm>
          <a:off x="12203206" y="6395757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1C8E234A-18F0-4C51-95AB-338E467C3C29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BBCBB215-6278-40C2-8F02-CA5F6A438661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4108EB9F-3994-4446-9156-B3AFDDA5367A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7C72E9F1-65D8-4972-8855-46FCA57F76B9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6BE749C2-45B8-4C7D-8FA9-E5BB3ECF52F8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42</xdr:row>
      <xdr:rowOff>14908</xdr:rowOff>
    </xdr:from>
    <xdr:ext cx="65" cy="162160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5F25C6F8-729A-4D63-96B2-0118A677074A}"/>
            </a:ext>
          </a:extLst>
        </xdr:cNvPr>
        <xdr:cNvSpPr txBox="1"/>
      </xdr:nvSpPr>
      <xdr:spPr>
        <a:xfrm>
          <a:off x="11886809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381000</xdr:colOff>
      <xdr:row>42</xdr:row>
      <xdr:rowOff>142875</xdr:rowOff>
    </xdr:from>
    <xdr:ext cx="65" cy="113172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A537B378-4653-40FD-AC8F-53EC9E3271DC}"/>
            </a:ext>
          </a:extLst>
        </xdr:cNvPr>
        <xdr:cNvSpPr txBox="1"/>
      </xdr:nvSpPr>
      <xdr:spPr>
        <a:xfrm>
          <a:off x="11825568" y="6395757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E8E5310F-2C0D-4B1D-A9C7-8C722A0C7478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5AF2753F-944B-4498-A8D4-FC13668AE2C8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8F6BF909-4CD5-4F45-8F59-1874110FE4B0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BAD274AF-241C-4518-836A-34F04005EA96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9EA3EEB3-A1D7-48FB-8F86-4D44F2043477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42</xdr:row>
      <xdr:rowOff>14908</xdr:rowOff>
    </xdr:from>
    <xdr:ext cx="65" cy="162160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44581BFE-DACE-4A4C-B3A0-9C3901D5DC9B}"/>
            </a:ext>
          </a:extLst>
        </xdr:cNvPr>
        <xdr:cNvSpPr txBox="1"/>
      </xdr:nvSpPr>
      <xdr:spPr>
        <a:xfrm>
          <a:off x="11528221" y="6267790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8716C3D3-F40F-4F3A-AD25-EAECA0CC3092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7A0136CD-14E6-431F-BE98-235AF41ACA1C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0235BD8B-2474-4EA4-BB9A-9DDE8DFD2B41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D084BFE5-6FB9-4676-9CC0-5E8FE5F04370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8E1A6500-27F1-4C15-A3BE-E91C78554C5F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0D79C0CB-5BE5-4CFF-91E2-DC40ADE8A69A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3762FC15-850D-4114-96B5-B8BE5342595F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2DA474E4-1B2B-4451-B8E1-9DBDBC63761A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290FAFB0-ED5F-4D26-85F5-D429403C347F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1B38F0FB-4920-464D-971D-D553C32B7C5A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834341B2-B48C-4804-96AB-0BC5E9D29B1E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1E596EA0-9B31-4B55-AFE9-676221485285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7A48CDA7-DCC8-4474-8887-7428FA3E405E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70B85203-3055-41CB-A23D-7E97833533BE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3AC20118-7829-4CBB-A59B-72F8E3658AD5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DB6CC4B0-C7EA-4B2D-BAE0-0AC3C552D51C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23ADBCF0-5549-4089-935A-D0B8A2AEE61D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86FB9659-ECD0-4192-9CB2-D2AE4EF79D58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309CF53A-8700-4C32-83DA-DD8A38692502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94A0275D-B709-451C-B024-700113CD05A8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AA01D3AB-5A08-4488-967D-6C055C0D3490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0D770757-C95C-4AB5-83E4-3C4F70667786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197CD50E-1570-4525-819E-171E3230F7ED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9D8F3601-04FE-4500-8BA0-590414BB6297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BAF780A9-88D8-46CB-A4D5-5F4C855E23E9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A094F132-4F78-4335-B53F-0744ECDB8B69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208D1D63-23A5-424A-A518-BFCFDD079DC9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B09EEF5D-B0C3-400E-8E0C-59B08D28B6E7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7A054CBA-BB88-43F4-A964-7644862F1CCA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3A05685A-102A-414A-8485-37FB4F34712A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4CB339AE-089F-4F64-AAFE-9AB742C8220E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EB62BED0-8D6F-4A4D-9C7A-ECB1C3D36EB3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4A5F78E6-D82C-4AF1-98DA-5A559D5B0439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C9326B67-E0C7-46DB-B664-CDB932F6F126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24441F10-76BF-4D0D-9836-9D14E3BD6114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A6307DA2-D876-4243-A31E-036DB174F18C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3F653328-0600-454F-B309-950D705E8F6C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C82F725D-71C9-474D-A6A0-C130E0AFB9D2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0CAE2D26-FF07-4A4F-B8B5-B453B590C601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6A5A2A1F-AF87-41F6-A36E-D7603AB5233C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A2B5CD04-4EC0-47D1-9983-79D95C2E1C2D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42ED0DAA-C40E-4D9A-B29D-4348E346D95D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0C190AFC-0328-4BD4-B565-563BF380F89E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E1CC2DE5-7EB4-433F-9423-8DB9ADB47574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C62AC8DC-6A24-4404-AD49-21DABC4FD459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9F52F476-428C-4B50-BD61-401A456964CF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62EA1B41-5F0A-470E-8F90-56404857BCD1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615708EB-A5AE-4914-B118-D1ED5A7F5883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4D1010B3-FE61-4D93-B05D-2646870C4E04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CD6A464A-7264-4179-9558-CFB9A70DB8D7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40755BA3-1C86-41ED-8AB7-36CBD6250D55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D5F3274A-C73F-48D4-B533-11CBE0576BA4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830B776E-D740-47CB-8A55-99125129CF13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48900229-9F04-4CC1-9BA2-E40FF74435A2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3BCA71EC-A74F-4E34-BB00-3D51CAA49B7D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E1649EDF-0A1C-40BC-BC39-ACA8F2985643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C905B7E2-0782-4FCC-BA54-9D1466A7EC37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FCBAA4C4-65E7-4B1A-8AB0-96F4A9F87D8B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256BDB90-5F73-47D5-91EA-A88990E2E1FA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1A669E6E-2BDF-4A26-8B53-4491AE32D371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C5ADF6BF-DE75-41AA-8442-CCAB51716A5E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C0686126-A556-4F9F-932B-C121A0DC705C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852E27DC-1D0A-483C-8AD0-9672502B22CA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809210BD-9A1A-4124-9753-720D669A27DD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B64E009F-FB77-4EA0-B27E-5DBA1970892A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29ECFB72-B4B6-4EB0-83EE-DE33AA086857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2B56D267-4ACD-4159-A899-12039EC34961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486B4C49-66F8-4654-88CE-2230F94E6E25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F9EDA587-D2F7-443B-968E-5A274E91C7B6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E17BF10F-2D00-4CB6-BE79-7AB79FED5734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FAEDE712-D16B-4F52-939E-0A88EEDFE295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B7B4C5E2-DDE7-4260-B644-3F3749942DED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5482F372-BE2C-4233-BE99-150B542AA223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B67E539A-29FA-44C1-9F60-CAF7D55CC345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F258F0A5-9F37-405C-BDB1-2CADDB6D0B9B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743FF02E-F7F1-4D4C-ACFE-EB71DB326E75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431B51D3-A2A6-41A3-AE0A-88B50ECA5B09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F2BE14BD-8381-4DC7-AB08-41C6FE63544C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F06FD784-B2D5-4FE5-A1C6-25FCC240991D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E1763E4F-A437-466E-B095-B626335745C1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2B71069B-13A8-4548-8D24-F25DBA918411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12EB8062-4C78-4F3B-9016-88AEFE8A4B10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7F865482-386A-4FBD-A88A-3D831756E241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5D7512B4-4646-454C-8787-2996A92C0414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85F273C7-7246-4AB1-BFDB-F8AB0889A006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10461063-6B0E-47D4-9C13-EE57ECF519BD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0194DE5A-9F77-4E96-A47D-748ED5306C1A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FE93EDD2-4E9B-4916-B996-5B64D43E0951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92F03B30-0FA4-4853-A9EB-ED003ECCAAC9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51805234-4758-44F9-A6D7-0DB779A6A829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E42EF657-9F4D-44B7-AF4F-FE27B7E165A9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A198A19D-68C5-4AC5-9664-4ABCC6E93D3E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9783EB58-C78C-444F-BA30-79BADB0A6EB5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190A0199-A720-4891-9176-8120FB07EFB6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8897F3D1-5BD5-4101-A12F-C236B92169DF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C83670D8-4023-4B36-896F-A4601787EDA7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86D6519D-18E0-46FF-9DB8-87EA948E4E07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824CEA7D-D8E4-4199-A2C3-E2B4DCC8A052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12B34C56-8B96-48EA-B5B0-F5ADCB770E08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81AF276C-9BBC-48D8-8AA2-79E4FE0B823E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D6551308-F357-4674-A774-6021BD70F531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1D562A77-8A9E-483C-B8CD-4472932E1FB7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EC3D1968-336E-4C67-AD80-98B723721C26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5078F3A7-F3D0-4D18-913D-4106ABA4E799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C86972EA-2452-4D3E-A647-A81F8204270E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8AC076D0-276F-4B7A-B07A-CB612B671DE4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3CB726C4-A1D4-4A3C-9754-99B3961C5C46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73F49308-BA92-4804-A7A7-5274D4F39C08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140FAAA8-CF4C-4A77-BDBE-0241A1DD57E6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B1FAEAF2-6CC3-4E7B-890F-D0F62FBC066D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3F138866-8770-4577-9F92-0EC7BBE4BD34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CDE1952C-5711-49EC-89BB-A64272033213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3B597788-CE55-4F61-83BA-CECB7C02CE29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378BAEED-1E0D-48AE-B95F-14DF6D3BE55C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73A48EEA-98E3-4E6F-A067-5FFF4CBC41B9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5EC969D7-B47E-4372-AAF5-C2272BB6C1BE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205D2B10-F499-4B09-8146-B6A483BAA1BD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F8C7C12E-F54D-48F0-971B-3161C64BCED7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31CBDA93-378A-47C8-A35E-F24A55A277CF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0A77764D-CC32-4337-A4F0-596E7A4036CB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D25CED7A-51C7-4BDD-9135-3A1312762075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F1F2D945-B2AA-410A-9FB4-BA73F8468D33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ADEFBAA5-FD55-4A8C-94AC-1D38CDF35953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797D41B4-7279-4AC7-9F0C-CD3D34D0D7F3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6D70D455-A2C6-4E7A-B64F-D2B3CF33AA3D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6D3CFDBE-8372-4328-A397-272DB7BE2740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7EDCAF01-9E0B-4D51-B665-18D85C02AE49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F4164884-F6EE-4388-A896-7D7D906DAB24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BF175E99-07ED-4A82-A5BD-3077D9079862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980735F7-A8B4-4C7D-8A8E-9FFB0F3EFDD6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FD0059B9-A759-45F6-B67A-9F0F45D55A42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4B52C00C-3B0E-4D5B-B456-B5E62F431FEA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2AA3760C-00D0-4BAF-A998-9E27C3D9E9B0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A1E12161-7919-45F4-A432-1A72B733F96D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243014A6-3ED1-4BE3-91B2-C428A559F45F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B9BDBCD8-DF47-459F-97CD-0D46E9ED7EB9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A5185340-CDAA-405F-8B5F-4E7CAEA28735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77844417-F267-496D-B712-0D3FBFB6B4CD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801EE905-B367-4388-ACB4-268C8B4A7E8B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A9477AA9-A76B-4E55-8F69-9329E83D1B19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EEFE1C29-8927-44D0-9FCD-AE01145E86C8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D0815DCD-6AAD-4132-8A6D-82F0E02B578D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060BB236-A4A4-45F5-BEA6-7F4D403B672E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826411F8-009E-413E-94D3-89D5D6AA51E8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87E5800D-F64D-490A-BDF9-CA192B33AAC6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7BCB283E-A11E-4759-8529-758A7399007B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D1730496-DF53-4991-8731-CA0B621F3DD0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36C521F7-6FF9-44BA-8229-B60FC5052CCE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B6AC35CF-A304-4FE9-A1BB-28ADD04EB0AF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751A3B26-E1C5-4725-B457-B94499F1B351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D37834D0-6C93-4B09-93B1-9878002FD580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57FA2625-A137-47F0-82FE-C97FC1DC19DB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368B19FB-B771-4F27-9C28-0C1E2673D6C1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5786347B-70C2-4249-9041-8739A314FDB3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102C3642-9E62-4813-AF10-CD6F2F6243E7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328BE303-4442-459B-8DF2-1F3798D75605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AB4BA7DB-0B8C-4036-88D8-94DB443DDAF4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F2181DB4-55D3-4CBC-8979-02EB6AC2EA91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AC64F4E7-D8CC-4D52-BC08-8B6189B5EAF4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656DD948-D5B5-4BF4-9AEA-1A89DF7ADA13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6906FC69-FF5C-4C7F-9D12-8087874050A0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B961B22F-EBAC-4D39-8283-94E686493004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C411AF9E-FE44-47A7-8CA0-3D7287677972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5AAFA4FB-C71B-43D8-B09B-B21639081538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DDD38775-1CDE-4B27-A31F-051209CF027B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2D699AEB-F2C3-4ECF-931E-5A1BDD018CC3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04A3C84C-212D-4CE9-A9AF-8D4511A0CD4E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6D82D522-60E6-4F56-A347-E3076D66582B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C99EAAA0-AE86-4706-A67E-D8B29871E4EE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EA8C7818-7F8B-4BA3-9829-E8BAB83225D3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28A783F9-35C9-4434-B3EA-F6D23EF7894F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72643106-5CAE-4D53-8142-0EDAB0625F9F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7955733E-1661-4996-83E2-4BBB2469C7CA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2000E289-A1B1-461F-9582-4C40CD843217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FE5F6AE2-C87A-4CED-8B98-84BAB333BA64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F6417B92-C698-4113-B189-594EB07224E1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27BBFD56-552F-435B-8D76-F348A8EF4576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099C7CBF-A510-4341-AF7B-597765DD9103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511C0A16-66A2-4372-A190-7D10DA699528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34DAB3E3-6199-4F50-B63C-6E2F1524C11E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2FC6DFB3-F610-4E03-A239-0046C3B6E6A6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58BC9D45-428E-41AF-BA0A-7C4E7F41371C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B2B40B40-5290-495B-B34B-EEFBD564B848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68181D70-C458-450B-B433-B445919977B4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3749B28E-DE7A-458F-9F87-E2203451B6E6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7DF01433-4FC8-41BA-9010-8815E80378A0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5B31421F-F4B1-4630-87ED-01D7C8E0679A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0A756646-8EF8-43B9-B0F9-8F8775B888B0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0D5B1932-938D-47BF-961F-257359E372C6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6353CEDD-8DB0-42B5-ADE5-2E8D4D936D9A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A4B21CB1-3494-4074-9714-EE193BB38C17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5113EED1-0D00-4B55-A148-07419C9A5AC1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9F0807D7-07E6-4B3A-8414-07360B7E8601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71D0A085-E8FE-4D4F-BF89-4FFEFC9D63E2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5C281B55-F506-40E7-A1DB-BDF971176A81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18DF3D80-6D87-47E9-A916-11704518AF3A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0000DE54-AA1E-4CF0-91A2-C943E27133A1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C2B66C26-D104-4701-81B5-74614724159B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DD054C93-CF0D-4C3B-8DAE-CCD87F864B01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BA5FCDF6-2072-4651-8F26-69D60D2CA146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3EAC24F9-84C0-49C0-AEF1-BFC14CCAB3F9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08B82C91-BAF1-40A1-82CB-D6F1BDFE0350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FBEDFDB1-33D0-4216-B005-C163559204DC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63CA9707-7C1E-4366-8817-5CDCEAC9BB6D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A6C59E86-673C-4FF1-B9FF-AB419C9BD773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D425463C-3552-429B-BB54-5E7E5A84FDE4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291C93F5-8B5F-4E4C-9BDA-9FCD0F520894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96C3B4CE-1666-4461-932B-3D2FD34C622E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16F3F9B6-7300-4A6D-929A-385B5D955BC1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A5650133-BFB8-4A31-96C9-64F7F0A46A74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F78DCF59-32A3-495C-9545-7BF30D328F5A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9749EF65-5076-452C-B49C-8EEAC3700FFC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ED7C67AB-A699-4813-BE6B-E8BA12CA4836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9C8E3F8E-CB10-4561-BDE1-CAFAC1901AED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7FEC7E99-6127-4A58-BA12-5E8E9EA0F5B4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1D6D2D01-CF0A-477D-B424-9B113D46C636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D2CD7C06-CC4E-4E53-BBC0-31AEEE1BDA51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5541908D-A8A8-4D56-AC6E-50464111204F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DBD0AD24-014A-4FEC-80D9-D72B7306B88C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8C5357B5-88FA-4DBA-B7C8-978C1035135A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1DC167E1-A667-4111-AF5F-06391DF3D14F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DE30DBA4-C1BC-4911-A4B8-5397912C411F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5B3744F6-CD27-4BAE-84A2-3702BC40D978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31CC8F43-71CC-499D-8930-6B946BD7AB44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571EDC20-D75D-4BEA-A98D-0355925338C2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FF4F840E-E80A-4033-A302-A57A10776545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C8C3853C-505C-46E4-A055-F7E9B46942CB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6E7469E8-5DB8-4D69-A877-A5182D7CDD06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852EA928-25BF-40C4-B4FF-FE25A5E81DEC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8E4D339D-7108-4368-BFF8-C4F0065B4746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63A3AC9C-4A7B-4756-AA0A-811DBDB80166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926AEAEE-2827-4DB2-8E25-C2EC82860D0E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F7509140-A7ED-4FE1-8B1B-F1338E84A873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134F9FB4-3918-44DD-B13B-B7EDDF9CD52A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AFAE61A9-BA4F-4A08-837C-20057D854461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5B79B548-4598-45F4-840F-2104128E48B2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F35AA2A0-B2DD-4D19-8266-A2DF56EA26A0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901FC980-930A-4493-9299-F29E13B19341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B80E484C-9D93-44D4-81EF-DF01325CB552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F86F3896-AD3C-493E-B1B6-1D2D9CAB5B24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DD8D49A2-A79E-4106-A1FE-ED0BF7CBC077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92FFFDDC-BDA3-46CE-B1FC-B3C9F056008C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08CD9D93-9922-45EB-B34B-3B66B66812ED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97105650-E652-42AA-B243-74C17DA0E52D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9BC55AA5-F973-47D1-AA4F-10A078BA78B1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2FB6C45A-C5F2-4095-9F99-525F70BDCB81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74558D2E-F7C2-4756-B575-8E68210772FC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5AF3B89D-6D0F-4216-88F6-70CB544AEB79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81905BB8-FEE4-4814-B3B7-B1274E6E4141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B5D51F16-CF01-4C2A-B895-54C01EA65210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A3F12A92-FBFC-4C62-8707-F25ED193A898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4B7F2EFA-8F09-4710-AD10-A1FA731B158F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85E58B10-A84E-4D59-A1B8-D8962831FB93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71BB843C-3E78-4B22-B8D8-45C1C946BEB0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0CF8F3FB-1D2A-496A-B26C-A4F40CC6CD8E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4A9E6EA1-1D08-43D9-A342-BF3A1BD1D2C6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678A45CE-2A83-40F3-8970-6ED06C842B82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BE3C0A89-5078-451A-936A-7CA1F7DB8D42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3419E4C7-4CEC-4EEF-A03E-88FE4419A7AA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F6FFBB70-F4F3-4F87-96F2-9B510C9F5335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37C84300-BC9A-4856-8368-4559D8C4C965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C1E15254-866C-44CF-AC82-96049DD5A29E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5129FBC3-F0E4-493A-9495-3491ED1E4B77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714067A6-6A36-4452-A07E-4957A53C4A74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6CF89665-3F97-4182-8C93-66D85487DB34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478FE732-E2E6-4EE6-B44B-1CD0F033BA38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356D6562-EC29-4DAB-ACD9-06A943DDB44F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B6EA1A6E-64F8-4082-BD6B-BD2B3D61663E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FAEBBC46-BF9F-4A79-B8AA-7900417B93FC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0D9970E9-2E84-4411-A4E2-2C69F03470ED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CED67AA0-521B-4E5D-8C9F-EB07E4BC972F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B55644F6-A99E-46FF-A36A-AC2A384D3973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C81C4A66-D741-4E28-86DD-79E68A27E937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2BADDA01-7FD0-4D63-A531-09EB6EF4F306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1B517311-A1CC-4F21-A385-02128D167A9B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34C7DF31-31D6-4526-A9EB-DA5E7455475A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D3E90D0C-93CE-4AF1-8F68-F570E3993859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0B9D3D58-6FBE-406B-AE2D-6B20AA6CFAC8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C173592A-96C7-4648-A86D-0D60878D5D43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00C35627-0D1E-4B2A-886E-81887A473263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93DB7905-CF28-43DE-92E4-F617678E7DF9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7775B9C5-8EB5-4E1E-8B75-5F0DD99328BB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B9D6D392-86C5-4685-98FC-BD92FAE68A6A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BAF52721-E6B6-45AB-BB7E-13CEC3DA2334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69FBD31C-4466-4DCF-8775-6D665AF22EF5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0384DE2E-1806-49CC-A72D-DEE6ED9CBC0B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DF066C77-73C1-471B-A4F7-9F8E92CE120F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B5168D0E-937B-49CD-8589-2C627624E7F7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8F026DA2-201C-4D70-9C6D-0481BCF5C57B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68714D97-9110-4620-9102-6AADEA63062F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7F4C113C-D3A6-4A1E-99A6-CF7DD1A2A3A3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E9792173-711A-4F42-8CF0-86ED370A892D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295775C4-0922-42ED-92CF-8DDF15FCC44A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7E77749D-9320-45F9-BD39-5C5746941B97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87801F45-487D-4F48-9CBF-12F1A5AB7B9F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421487AD-7AA7-4208-8814-F2615A3B43A3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06BFEED7-93F7-4179-93B3-6153AE21EABC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2AD47B3E-CE25-4B85-8BA9-8134FFBFB2E8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251AAA03-0E42-46F8-AE44-2896212DAF3D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20FBAC74-58E2-4C5B-AFDE-B8BDCBEA1CC2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200AAEFB-746F-4F55-91E1-A93B3DC7F4C2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170F59A4-4745-4AFF-AD5B-F581B311E592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7F473E4D-8780-46FF-8434-AD8964FC2256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35B21D29-46D5-4496-90DA-416A332D6B42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02170D66-F44A-4BD1-9F66-981586089B38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52979199-8230-4349-9F19-34E1ACB3EBE8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25EB2B20-5717-463B-9B60-946C84965FF3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7FCC033E-E627-4896-B9AC-2FA789CD71D9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C37B3FB2-0AFB-458B-B38B-92B8A9DAAAD3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0F250B7B-A553-48D1-B202-ACCE46A59CCE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67977A27-5680-444F-98D0-6F21A5E8F399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19FF5A3D-52D5-47D3-94A4-6DBC46578A18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6A057722-23C9-45BC-A601-DDCEF5E9CCF9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3F1AF213-F7DF-42A0-A98D-B51DD36D7673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5DDE3034-5EFA-4B9B-91D9-D45EBEF832C4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D068894E-200C-4A73-AE88-2E3A7A7579B1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B3003DB0-D7EC-4E58-B743-2091EF8B4D03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396D093A-2E42-4F77-AFE5-D62825C1316A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6928808C-0825-4E64-A370-8C50F49B9CDC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B0470736-D67A-45D3-B680-A9A88EFC12A1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EC822743-8A8B-4EB1-995C-4F11E1FE7A79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22918502-EC54-4569-8475-3DBBCAA5156C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8E03C2B2-A4E4-4623-9891-7AF7AB17EC57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570E34CB-B757-495A-A226-3E8CDD6C05EE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BA1C8A38-0F22-47EA-B9D7-89D42A39CBC9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8A28612D-4510-43B0-9F9D-D3D2B34DEF43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5D1E1EC1-C8CC-4BB3-8CE1-F5A69390D3F5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81248651-C8DC-4A96-86BE-D70E816109B2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F1DF3876-E16B-484B-BBDC-125F64CD6CDC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B26FED03-CB16-4B4B-A555-B9D4AC2FDD18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F1F3AB6F-FA15-4E8B-B465-A3CA665D7996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6B650293-0CFE-40E1-81AD-2CB80FE80018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D5F8DE20-45E9-4E5C-9043-B461947617FF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8BE313AA-F7A9-4005-BDA5-7DFA2BA57A8F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2EC805C5-74FF-4103-BB83-72D61C75974F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638F4DCD-C087-4EAA-9896-4B9AEFEA6431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52FB8FBF-52A3-4133-AE6C-465871F49EC7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B5A685D3-DE69-4234-AB50-31B4CFFB34D5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56F25D10-1E41-44E9-918F-96453DEF71C9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B08D199C-2851-41B2-8E04-70EE3F86098A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06CF4EDD-0277-44ED-9F2D-9F2EC08F55CB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02B49DBA-0DA5-47E2-B515-F76CF49C8933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B3B80B9F-F4AB-4C81-BACE-E1A81105D8DC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4CC5452C-E899-4D37-9CEC-425D4258BF3D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57C2F921-7E58-4C72-A632-C1878B8FA0EC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D2912115-C710-4265-A01A-5AD7BDFE929B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7BC6A7C0-BDE2-470D-B783-A97EEE4D2B35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34AB8A91-856E-4149-A454-C57E1933C0BE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2EA28C9C-E468-4768-8C13-8D8887F0EB28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E5D9DBCA-8CC4-4A07-8946-E1C63D8B89F0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226857C0-D51D-4FAF-96A8-B52AC5D05915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71E1F9BB-5389-4193-A65B-70B7670554C2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3DC6B103-D025-4C42-AAE4-E75A8171C690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1C294057-2822-44EF-9771-57255A610CA4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7EB94823-E3E6-486B-BB0C-465493C2F24F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69778E93-F2C3-4829-B114-787303D7E2B2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2BA9AAEF-3548-4ED3-88FD-7A27CD6093BA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AC69E1EF-93E8-4725-8C8F-BE1F6A237601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0A20C676-3EE3-4EB5-8B63-D20805F02EAB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AA51767E-DE74-4778-9E43-D0B014406860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32E55434-64B5-492A-904F-B8D262F3A7F2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B41ED2C9-B26A-4588-AFB7-C11ED893BA93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1F682AC0-1ABA-4144-926D-75274682E050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B61DCD64-DCDB-4E32-B69A-05F52F79DCE1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C66D97DA-D482-496D-AF66-97614FAEC73C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CEC258F8-3E59-44A4-8953-8586D943500F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BAEE76B6-5E05-4CAA-8DEE-43B54B03BE17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4BDDC8AC-E06D-4E88-957E-637AB84839EE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211A9F1D-47A1-4D95-9ABA-A22BD1ACDB6C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D52E22B7-5CAF-4A7D-AF30-AA0AB0CEED1F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82EB500D-EF78-4CD1-8D8E-65E30EFC4030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90F5307F-CFA6-47DC-98C4-3A42C652686F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E196F78F-6337-4532-AA3D-20A96A8CDF5E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19430304-9DF5-49B5-A79D-AC54E8A8155A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A835E66D-E5C1-4CD2-A636-EFC913F01C96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2678D327-6731-4416-9F13-533B41FDC2D4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E87A106D-B74B-4325-A3EF-FF7B07F1021A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5D9F6B4F-01BF-4301-B7F2-9CEAD6393A89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541DD1C6-CCC8-49B8-91AD-ACA4E8D60BE1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66863E8B-2D28-45C4-A273-0BB3830E13D6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418DC12D-5423-4BD1-92E2-252080FE96CF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D3A566DF-D153-4E03-B573-B71C51F4BF57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CF8CD1EA-8D0A-4DD7-8179-F4E87431D004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C1638A3A-02D2-4FB5-8885-0FFD8A3691DA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968BFBD0-D053-4F88-B47C-91E015F63C98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66540D0D-9221-48E2-89FC-3BAFEC0EEEE2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176075E7-C27B-46DC-B0B3-4651D51E3493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275C0CA6-03BB-4CD5-87F8-2080B738D375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0360A197-A601-4639-AC90-F09CA4CA1A96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7973F561-5DF6-4A0B-B5EE-E06F125A3D73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09BA7601-83E5-4706-BD6A-4CC16C18C448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F4AABB08-1002-4947-9D63-D70DA1AF01A0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67A8FA06-D3C3-4225-A85C-A8B7C0A7F03F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A3FE6440-F2F1-44DC-8D9D-E4A246FB3927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456D6B7F-AB8D-4692-B298-C95687218DB3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C0065429-FBC1-46EB-9D70-9CE6C1326CEC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F01B21B2-408A-4DEA-B56D-B6CF0288BE36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8B8DA7A3-F263-41CD-A249-EBFBC8EC605B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0EAB5EF4-6A3B-4377-AD75-D4F9B4F909CF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57A86226-CD5A-4F31-BACE-FF86BBA4A872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D3DB0535-CB2D-49DB-AD21-9DF1EDF29E2B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5D15002B-CD7A-4297-B1EA-0D5429E548E0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AF295E8E-4146-4F9C-A9D2-B4BA830262FC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5A87BB90-5CA9-47C8-9FED-61422311D16C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4C9760EC-68A2-4DBC-9326-54238858F807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5D7FB933-485C-4501-9D1E-C46B9A991C32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279172F5-48B0-4BAE-B292-66CCF95C5241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75A230B6-64BA-47B0-A9D0-200359DFE527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9C9B4BB8-1CCB-41F9-86DB-B5040EE3735C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07C68825-FA9C-42F2-9993-5622278FEC3A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3C5E6812-7BB8-487F-8BB2-07E3FC1117E8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BEE1D898-6D71-46EE-AF11-B545039CE9CD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6BFF32E7-D6B4-4B48-9F5F-81788BE8A988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8961BD72-F2FA-40C8-A4D4-3B9723C38575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B0A53C3C-91B3-46E1-91AB-70D67DF7E646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4493D8F7-1EFC-421E-BEF4-A3B64BD39F82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40AF640F-3456-4D67-8D2C-3684EA05C7B0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7B296D79-EF17-4D6E-8205-3815E559B655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31F88384-C2FC-4E40-9D11-34576608C924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3803E271-F195-4C26-90D5-AE14F1CF10A9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D8DBD8AF-6FF8-4904-A12D-7B15226CCCE1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1A0EE32C-EE26-4835-BD2B-9F5F1E0BF24A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23CCB18F-8A2F-49E6-B82C-F1B724B1B45C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6FCE6AE8-5125-4FBA-85D6-008ADFB09E4D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CF9A8B19-3944-40FF-803F-EA5A26DFB5BC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D609A896-7A88-4494-9691-1F48E9345226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B9111F66-3B91-433A-BD53-86225809D52C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BEF3B72F-9842-4604-A456-CE5B4C2F2E46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476472B9-06C8-4D25-B3D2-2C224447E30C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E0E1D208-56BD-4C8A-8604-3BC51D38E9E0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id="{E7E91FFC-4502-4D4F-8C74-B793E56BD32C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73C29B40-D4FE-4849-9657-D53DFA92D297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667DBFB9-C03F-4D79-BF47-EAC99AE29C56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id="{36E69147-E62A-4B11-8FAF-866EA92BE592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79BFB49B-097C-49CF-A3B5-56984432C8D6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id="{D2CB2567-41FD-4BBD-A424-19604BB25088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id="{70F54F4E-ACD1-431B-A4EA-E8D52A8C49D2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95D1C671-2AD1-4431-8A96-A664CC3CAD44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C313DC16-96FF-434F-B83E-E671326D8387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id="{43971FF7-F597-4A4B-AF73-50679B065B04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A1533D32-B8F0-466A-BE52-2C78B0C2A127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F9FD5123-B756-474D-8C20-562A80E9571C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id="{0F41FEB5-F56C-4952-A13E-ADFF8509C2BC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71F75EA5-149A-4E28-B8EC-5F65194964B7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F37680A1-4E90-42BE-9A79-B7B02B1BE794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id="{CB54AAC2-C492-4504-8EDF-ABA37D2950C0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520A4CB9-0559-448D-9FFF-B5478ECE6E14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EFF23287-817D-4EB4-B8EF-615227501869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id="{3CE7C25D-B297-4BA8-BB24-01B0900DF644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2D011CD0-3F6D-4325-90D1-29EFD72E6266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59D8C952-303F-4893-B412-A5F6080ABF8B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id="{8090ED8D-B8AB-4DEA-871F-9CA6BED405F1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8E866CEE-6D22-4FEC-845C-117F1A15D031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ABC94E00-45CE-494D-AD58-C56ED48EC71B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id="{CC595726-771E-4ECB-92E4-9E66502CE285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F35F4D3D-5CE7-42DD-9ECC-802AD62F2FE2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73A5F4C7-2943-4E43-A7B1-8E725A42FDB7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id="{2EE3C404-49E1-4073-9E0F-77A1C1735D70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1A4041D6-F46E-4CD9-A437-948347D4ED62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CEB1A3B7-6565-40E7-BD76-2519B6779094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id="{F4385080-2BEB-4D49-BC6B-DD61E174ECEE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3BD66C90-1729-4D0C-A0C7-50B9872950F9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C0C187FA-C1EF-4828-9ECB-4ABD10C09EDB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id="{F9FC0D2C-9126-426F-BA79-09A0328DCC72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5F66459E-630E-42F1-9BDC-1613A8316724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D5E84FEF-07FB-490C-9A58-3EEDD6AEC178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id="{92279DF7-CF04-42C3-9604-BB1A1D9692AD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32E7BA00-6F2C-498B-9655-70C03544F96B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EB2E7871-0E56-431B-A9BA-99EEB6463D03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id="{77088240-A357-4D06-A948-6738954B9B95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B55BCF52-CD3B-4D21-A59F-CAD05075E84E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B042CF7A-0315-426B-BA41-CD19A1141AA7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id="{02460FE0-DD7A-4252-BD0E-F4014452E1BE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E6E60E82-1462-4124-9861-2E6ACDE33147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162FF9D2-E4DD-432D-9D2B-A33A2C841685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id="{085E4616-4D22-4629-8FDD-F3A1A310C225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3E1BA9E9-92CB-45D4-9644-E55AE1C475B6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9C7B6E19-B5F2-4112-A5BC-A430EF81A46B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id="{56C96E91-8177-4030-88A9-A4C9012D0195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1CA2FDD1-CD4D-4F12-8501-5F78FA1F24F0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0BB40242-C98D-4ACD-87CA-9C7C93F62B2A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id="{A4F5EACA-0FFC-4455-A598-D3C0A9B8BF8B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0BB34566-E36B-4363-A215-5665C7433B38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5E3AF0A7-8041-4FE5-8D9E-B7D29C096F37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id="{1CD8C114-33F0-4989-8093-E4A4C10DC3E2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611D1617-0B76-4BE2-A0A2-C981C7D3F003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2C94A56B-F825-424A-96CC-3AA542486291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id="{FF15CE59-0024-464C-983A-7B3D14ECBEAD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412C7A32-E0BA-4854-A6D3-D7206D9E33C8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147BD815-4888-4F71-82C1-4C520921C1C1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id="{5E41C223-52B8-4DCE-BCD2-149403038DC3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BECBAAE7-AB4C-4EE9-9D1F-5A137BED9A1F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898AA3F0-09D5-450E-A98F-1AC258691456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id="{78842973-EACA-4FD4-BC63-6786290CE31E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51CA02E9-00B0-4952-8C67-480498433BDA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917713D9-2DBE-4A43-AFE1-B053329EE362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id="{6A8EBDC7-03ED-497A-AF5C-665981D7937A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A8A42FF2-A5D0-431B-B402-6FB57EFFD98D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5AAA498F-4EAA-4337-95F4-35C7CDBD1B4C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id="{26AA04D5-E507-47B3-9811-7C568AC381C1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D0367A59-1461-4BA3-8EA8-035A27D9F286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BD39D182-679A-4373-9239-7468EB3A5DBE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id="{DD763098-0FE9-4807-BCB4-D19D0C817D1C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BB6C1602-28F8-45D1-82EB-874386F06A71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5C662076-BD8B-4538-AFAF-A9F87BE408E0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id="{8898046F-426B-471B-93FA-A363BAAA3C61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854A7DC1-A097-45C3-9887-544744FFEAA5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B4FD83A1-0331-46CD-B0AB-654C5A6A0831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id="{A9C36EB0-555B-4F3D-8201-897712B1B66B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7065990B-F4BA-45E7-9982-7BAABD784E2A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A4C1AEC1-1EC3-463F-91DF-03502F9DB5F8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id="{C2888EE3-D9F5-429C-AD82-6A8056E33BBE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EA74ACD5-8586-40CE-A7D5-5EF945F9E6CC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A96AEE96-B86F-48CD-8EC7-B316E5B6D2B5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id="{7512B314-39F8-4837-A2B6-7076FC63615B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1FA9B8F8-7062-4C8D-9B8F-CA838E285480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5D8BA162-3DC1-4686-AA7B-1E1F6CC9E55C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id="{D229C10D-7A96-4FB6-BB55-1D510BCB389B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4A777ADC-F20B-4B1B-BD0B-ACBE1A337458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57C4FD24-98F5-4977-AC31-992FACF6C998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id="{537E223C-5764-430F-BC2C-D2A002E1D4F5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55</xdr:row>
      <xdr:rowOff>14908</xdr:rowOff>
    </xdr:from>
    <xdr:ext cx="65" cy="162160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BC3FB612-50EA-47FA-B49D-B1D61C5966BF}"/>
            </a:ext>
          </a:extLst>
        </xdr:cNvPr>
        <xdr:cNvSpPr txBox="1"/>
      </xdr:nvSpPr>
      <xdr:spPr>
        <a:xfrm>
          <a:off x="11886809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038D2630-BA7A-4EE9-9154-41B1E6770BE0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id="{B0665F44-77DD-41F1-B0B1-BAAB6B4DB045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35762905-B7E4-40E8-AA31-98D7B3F63337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A319B468-B254-462E-AC0A-5FF5A0A9E3D3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id="{B61A415A-0844-4D7F-A38F-D43D57BF6906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55</xdr:row>
      <xdr:rowOff>14908</xdr:rowOff>
    </xdr:from>
    <xdr:ext cx="65" cy="162160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6A9DDF50-E244-4F05-8A4C-4961DB4E8A86}"/>
            </a:ext>
          </a:extLst>
        </xdr:cNvPr>
        <xdr:cNvSpPr txBox="1"/>
      </xdr:nvSpPr>
      <xdr:spPr>
        <a:xfrm>
          <a:off x="11528221" y="9136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51AD1C7A-26AC-4C80-823D-B0F6AB85CA63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id="{D3F3F0BC-0860-44B2-8484-125593A3C8BA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DA8AC7D8-D590-4A4A-A795-658A70D76D4A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30DDC04B-B3B5-4474-82B0-AFC5341B472A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id="{A63DBFC6-0DBD-4EF4-BB55-1FAFFCCFE2A1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008792E7-DD54-4E9A-B4A6-845E4D4E6C93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6E7CD322-3AF4-4751-853E-EC3A861DD3EF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id="{1305569C-1946-4B6F-81B6-7979C3C14148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2582EF14-C1CF-40D4-A84F-9D152E0393D1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87C7CA18-A702-4593-B8F2-035916F7AC6B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id="{E2D36DB0-D64F-4884-8FCB-15431DD28817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3BEA3AE6-1B78-4446-9F50-1AC9F44D75EF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6D9F58B5-6C76-496C-A419-C943D573C9A2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id="{9EE63E19-85F3-4079-B063-0477415ED15C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A7F9B6D0-0447-4CC0-94BA-1CDFFBCEA98D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0AD9770E-8417-4481-A85A-9A746AC5C491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id="{10D8A73A-0194-4654-9B0B-A491CA54794C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A6F106FA-A025-4DF6-AD68-5E1C44785376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586B5C1E-0A8B-4E2C-A139-696460FAAFFC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id="{948CB765-BF60-4CBC-A29D-6C96F539E889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7310DD6F-FA07-4AB7-8F9D-9E0C02C9AA4C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B97E7A8D-D874-476A-AE80-6AA14316DDDF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id="{E6DA1524-8762-4547-897F-7A9B0EB9A5D0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DD7BB11E-9FCC-417D-A13F-80F9599DF1BE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6DA4A8B7-4138-4D35-99B1-EED6A9771834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id="{9C1F7E57-FBB6-469F-8428-3CB71D50B34E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74B96563-7E69-48FB-AE21-2A65FA8CE4D9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FA5E37A8-B96C-44F0-ACCA-654701332F00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id="{1364BB2C-28E5-4266-9F09-92C2C9A959C7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CF93271E-A83C-4C46-8FF9-31F7323A23C6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D87E4579-C82D-4F25-966F-1346ACB49ED8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id="{530AA17E-CA9A-4446-A37C-A2F51DAD52DB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C4E8569C-F8C2-405E-8E60-AADA02E6413C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2CAB4240-87C8-4827-B602-CAF3EC74429E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id="{41EB2C2D-3A2A-4BEC-B439-43CB236626E6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AF1BE9A9-96FE-4923-B6B3-3571C1DC339D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DE24A8FF-3C46-40B9-A110-9B7292F29EDA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id="{4D15731C-9A3E-4A49-A47A-E8B2D1C25156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01ADEE63-C3C0-4780-9C92-B47BEE757110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381009DE-AF7C-47BA-B277-B9D21C0EAF51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id="{3448B584-8E14-4C52-B2AC-0D133C173726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ECAD3844-3797-40D9-B29A-5AAFF311C2D8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0A388164-F956-41D3-BF40-AC9DF0DC6D24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id="{A425AF9C-F452-4A98-8BA7-17E41F322EAE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23A3FDBC-B322-4F7B-8521-740DCBBB851D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FD89E94F-B516-4CB9-9CB8-98EADDB76D66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id="{1B9FFBAA-EFB8-4818-8F23-19056ADC4CC0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06AF64F7-DFFD-48EE-AAC8-73088C3682EC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006CD447-7D91-4D5F-8AF7-EC86C16CDF2F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54</xdr:row>
      <xdr:rowOff>14908</xdr:rowOff>
    </xdr:from>
    <xdr:ext cx="65" cy="162160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id="{6BBFC1B4-D44B-4399-AEAA-C832290BB691}"/>
            </a:ext>
          </a:extLst>
        </xdr:cNvPr>
        <xdr:cNvSpPr txBox="1"/>
      </xdr:nvSpPr>
      <xdr:spPr>
        <a:xfrm>
          <a:off x="11886809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2AFCEF88-CA19-40AC-BAE7-A1EC5CF7AD7C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D0D268A5-3B5B-4798-B53C-BA78BDC2D949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id="{8FBAEA1D-2336-448A-9778-E552791145C7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id="{D4296B38-1FFC-49A2-A466-D6B4527ECF86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68DE6631-2558-42AA-8194-AEBFCCD50354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54</xdr:row>
      <xdr:rowOff>14908</xdr:rowOff>
    </xdr:from>
    <xdr:ext cx="65" cy="162160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id="{990D608F-89FB-4C58-ABC0-E148299E35F0}"/>
            </a:ext>
          </a:extLst>
        </xdr:cNvPr>
        <xdr:cNvSpPr txBox="1"/>
      </xdr:nvSpPr>
      <xdr:spPr>
        <a:xfrm>
          <a:off x="11528221" y="89459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20E10E9B-B72D-458C-97F5-C9F8470B8D75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7B4EED6A-1A18-4B63-8654-7FF8AB45850C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id="{7CFA56E4-A9A6-4305-A5D5-C5AEA61EF4AD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DA84BDB6-74CF-4F7B-BAB2-A92D9408A0E2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6417B08C-2BA9-46B4-A31E-C7129805373D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id="{E52A7710-0DCF-4A1B-8CDF-BF0C39BF2E59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571175AE-8A3D-4875-8157-2DB037E74D11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5B842C49-C02A-4A77-8505-06067C92FBE5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381000</xdr:colOff>
      <xdr:row>52</xdr:row>
      <xdr:rowOff>142875</xdr:rowOff>
    </xdr:from>
    <xdr:ext cx="65" cy="113172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id="{8F332273-5882-453D-A02A-1B882CF6F279}"/>
            </a:ext>
          </a:extLst>
        </xdr:cNvPr>
        <xdr:cNvSpPr txBox="1"/>
      </xdr:nvSpPr>
      <xdr:spPr>
        <a:xfrm>
          <a:off x="12203206" y="8625728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762D03E1-9B53-4B84-8792-76C1385ECABA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2CBA2366-61C5-4554-B093-7925631027E8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id="{49341E36-EC53-42D8-899B-55D0BC779337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CCFD552F-A9C7-4B71-8565-14C3C6736827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B5A9483E-7140-44EB-AD45-60BACB745434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52</xdr:row>
      <xdr:rowOff>14908</xdr:rowOff>
    </xdr:from>
    <xdr:ext cx="65" cy="162160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id="{E675E4FB-7958-41CC-8DF5-A76623AA2287}"/>
            </a:ext>
          </a:extLst>
        </xdr:cNvPr>
        <xdr:cNvSpPr txBox="1"/>
      </xdr:nvSpPr>
      <xdr:spPr>
        <a:xfrm>
          <a:off x="11886809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3362</xdr:colOff>
      <xdr:row>52</xdr:row>
      <xdr:rowOff>142875</xdr:rowOff>
    </xdr:from>
    <xdr:ext cx="65" cy="113172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07FBEE39-D2CF-481C-952B-2D5DB396876C}"/>
            </a:ext>
          </a:extLst>
        </xdr:cNvPr>
        <xdr:cNvSpPr txBox="1"/>
      </xdr:nvSpPr>
      <xdr:spPr>
        <a:xfrm>
          <a:off x="11825568" y="8625728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65F7CF02-2575-4F38-8495-954243010D23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id="{63E0CDBB-CD31-4F66-B193-47D8B87E52CC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9E496BC4-21AB-487C-B5F9-C1F2556D95C9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59BCC694-A551-45C8-938A-8EF98F0DBBD1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52</xdr:row>
      <xdr:rowOff>14908</xdr:rowOff>
    </xdr:from>
    <xdr:ext cx="65" cy="162160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id="{D44F7A48-9683-4420-889D-B9D8EC94CD9D}"/>
            </a:ext>
          </a:extLst>
        </xdr:cNvPr>
        <xdr:cNvSpPr txBox="1"/>
      </xdr:nvSpPr>
      <xdr:spPr>
        <a:xfrm>
          <a:off x="11528221" y="8497761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D1D60999-FDEE-4118-9E60-28BDCE0760CD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3B686958-37A3-4458-A644-EB79FBB0B1C6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id="{585D0EF6-6527-464D-AEB6-921A64580DCE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8E6673BD-7BB2-4279-936E-B0387F859EA9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F8283C78-8F05-4D9A-AAB2-6F5B5AC0A9D7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id="{0278C506-A6CD-44A6-AC81-9DB47A1BC0F9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1B0DA475-27B9-40A0-ABB4-FC94142DF31C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DB4FE4DB-A5CF-4847-889C-3BEA6BCB72D9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381000</xdr:colOff>
      <xdr:row>53</xdr:row>
      <xdr:rowOff>142875</xdr:rowOff>
    </xdr:from>
    <xdr:ext cx="65" cy="113172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id="{B2899016-7A05-40FD-9653-B5AAA531E835}"/>
            </a:ext>
          </a:extLst>
        </xdr:cNvPr>
        <xdr:cNvSpPr txBox="1"/>
      </xdr:nvSpPr>
      <xdr:spPr>
        <a:xfrm>
          <a:off x="12203206" y="8849846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6B6E1E06-DF57-4569-9C2F-953191AF1A5C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7F0E81BA-AFE2-43BE-8510-4B3748A321D1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id="{9BF7777B-78DD-41A5-A85F-D542F0AB02E1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280FDB7B-D650-4EF8-9D31-83C5ED50A4A2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DF61DBEF-39D3-4216-B2C0-5067C19BD2D4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53</xdr:row>
      <xdr:rowOff>14908</xdr:rowOff>
    </xdr:from>
    <xdr:ext cx="65" cy="162160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id="{4018F63E-9A24-4B52-981F-CBB687E6AE09}"/>
            </a:ext>
          </a:extLst>
        </xdr:cNvPr>
        <xdr:cNvSpPr txBox="1"/>
      </xdr:nvSpPr>
      <xdr:spPr>
        <a:xfrm>
          <a:off x="11886809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3362</xdr:colOff>
      <xdr:row>53</xdr:row>
      <xdr:rowOff>142875</xdr:rowOff>
    </xdr:from>
    <xdr:ext cx="65" cy="113172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55F2C593-1596-4505-B45C-60FEA2122AD6}"/>
            </a:ext>
          </a:extLst>
        </xdr:cNvPr>
        <xdr:cNvSpPr txBox="1"/>
      </xdr:nvSpPr>
      <xdr:spPr>
        <a:xfrm>
          <a:off x="11825568" y="8849846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0D6B05F7-2C5C-4239-AA4D-878BE2FED7BF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id="{8148AFBF-CE57-4936-B7C3-CB7FE5CC4394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9767551D-1A67-4820-8EE1-1AC6B9608094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AAD67A5E-94B8-4A2B-880F-2D3D3586436A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id="{39499870-D3D7-4603-AA4E-E56A348BF41B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53</xdr:row>
      <xdr:rowOff>14908</xdr:rowOff>
    </xdr:from>
    <xdr:ext cx="65" cy="162160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3926A8A1-34E6-4745-9FBD-A53C889092BD}"/>
            </a:ext>
          </a:extLst>
        </xdr:cNvPr>
        <xdr:cNvSpPr txBox="1"/>
      </xdr:nvSpPr>
      <xdr:spPr>
        <a:xfrm>
          <a:off x="11528221" y="8721879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3ED64289-BAB4-4393-9F22-A315046D7A98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id="{1FAFE757-2E76-4314-BBAB-EADD0C4F540A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9C2EAC24-1B59-479A-A870-A718BFDBE425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95666E41-5152-4BB1-ABD5-0CFCD8266364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id="{50655D2B-9F7D-4D61-BFD6-58B09E524B2B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A8D3F08B-E6E2-4A06-BB4B-A2CDDDC2439F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68B65EDE-E564-40EE-92BC-FABC2FD597C7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id="{8EB81DFC-879A-4EC2-BD38-B5FAD3044C52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D32EB601-65DF-47C9-B641-B6EC5B00A85C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8A95393C-B602-46A0-9B00-8A930F9D9005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id="{807FDDA6-7C38-42DB-AEE1-26EF592B5FB7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8B094B4A-2588-4459-8483-FC9A8732998F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21B98F74-1589-4E7F-8182-E8B2983B1762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id="{52320E83-6775-48D2-81B1-3ECAC2CE05DA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F1E0C4E0-DD43-4A7D-BA86-671F0E8B40BE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FD8C6598-70CF-40C5-95F0-12A2B96359F4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id="{49E6A3E6-93F4-41D6-9AFE-F0EA3D622574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54209910-E8BC-4CD1-A8E1-E53979B54528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0D2740F7-DD20-44D0-9AD4-8410A6157D55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id="{B1DF1B8B-CEEA-4CCF-9F6F-57BF1C66DA8A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C8B2A650-F517-47D8-A8CF-93E511551E8B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D9D17E24-4C3F-4F38-9751-03179A69EF8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id="{6DE86B21-3488-4C2C-92CD-9D40920507E6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54FFD78E-B6C0-44E1-803C-964E50875F72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E521195C-2162-45AB-A8D3-D42393541FA8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id="{A77F61D0-0D6D-402D-B0A7-F8704D4E066B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817404F8-5C0C-4BC5-BDDC-07E359C194C7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B213EECF-8825-4FA0-AFB7-117708640435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id="{579E941E-A1B7-4BA4-9C97-54C1B0A58FF8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3F443E2C-0C39-41F1-86F2-E9CE3279B7DB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35326D8C-6838-4A5C-924A-3D8FDB3A4FD5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id="{F24A65F5-9245-491C-95E3-66C24DD89BE1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D601D892-D066-420A-BE22-DFBDB662A784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89E45A1A-7974-412E-AA3D-CDFAC02433BD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id="{BA1DADC6-128E-4EA4-B880-8CCB7671A543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AF6C8EE5-BD64-4270-AD95-B4520BACA4C7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13F9C6EA-C62D-4E15-BEE4-FB7B0142DDA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id="{FB011715-CE16-4210-802B-185B719D366C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10403E44-854E-4EF3-8FE9-4943D7D4CB51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23C3D67B-F513-4FC6-9F0F-6D4C8C3B3D24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id="{30162C97-2B2D-4B19-8515-5D3BC4E65669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C98DBA3D-6F76-4085-9081-C8BED9BFC4C0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C48FCC74-69A0-4341-B92D-82F12B5A38A3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id="{F062DE4A-E204-4F92-BCD6-EAF1463C8914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57488A5F-3A81-49A3-9823-1FAC37BD1934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37CB1D36-F38A-4973-A7FD-27550A303FB7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id="{0E47DFAA-5B37-46BF-B743-62D0EC174446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10E91858-D5A5-46FC-B0CE-7439231278FE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447692B2-285B-4C59-A75B-59112B9582B3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id="{D16B0428-5858-4C29-8221-5215D52E5F49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BB236106-AEEC-4ADA-B021-A081FF6512EC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5A773DDA-EA47-4BAC-94D1-0A129BE00086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id="{52B56540-D030-4AD4-825A-31B5318B59AF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73CCA455-621F-4A9A-B81A-9F974517F804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44B417B7-E075-4BEB-BEDF-C22E9FAFAAF6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id="{B10B008B-0233-401A-9265-B5C3CE4D47E3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36E6EEB2-0067-466A-BA3F-0C9AAB7B35DC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804940C7-6CDC-420A-8E4D-6DA24A890186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id="{0A4B3983-CBDE-4DCC-8F4F-0027A2C2F6DC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199D4893-A864-40E3-91AE-1A5B7AB98910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CC6E5C2D-565A-42FF-8F07-6CEC450624B9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id="{9C660D7E-0E2C-496A-B586-18DF45E303AB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810F25C3-CFCD-497A-B04D-3E1DBC42696F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AC64AD87-879B-41CD-A331-8D4434E8E622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id="{4BEF6146-46EE-4CF5-A557-F2C9B00F0550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C307EE5E-91D5-43F8-BC29-CF6013B45027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4E5ABDD1-AC6F-4DA4-A460-E662929BB02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id="{83D4816B-7279-4A2F-9AFC-9585DAA2DE57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F03D6BEC-EA5E-4E56-BECD-178C9D3D0D86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DF02125B-4690-4D3D-A64F-DB4DFC116C96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id="{36E1B9CC-75FC-440C-9747-DE00517B5CB6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A278C668-76B9-4C21-8442-06F5077E7CA4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AD707FB2-7BB1-4083-8F07-DB535BD7B091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id="{6B8C2E36-DDD8-454C-970E-79C096D1B0C7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E7C3C1D7-86C7-4ACC-A20B-E0580CA85B74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18D6A9C4-6BD8-4993-8D03-64898B695BC3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id="{A9A4EE80-B8BE-485E-8F53-99FD80F6B6B2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881454C3-89CE-4152-A7D5-1F69B93751CD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52CC697B-1E1F-48A9-BCDA-0DC8718D666E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id="{42D1B5CC-C6E3-461A-AC64-24728FD4A2F2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F306CAAF-2C19-4001-95A0-C02F8C6BE7DE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116D2145-63F7-4029-8338-61BABFE59F15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id="{70A8E7B7-D754-4688-A534-B1E049AF8B15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301E4D71-5835-466E-BA60-16FC2D30F0AC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7AC5E3C5-6D46-4922-9237-AEE091F6ED46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id="{B3D10F24-3FB5-47B7-B88C-32BED11679DE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3EF0994C-924A-4ADD-A3DD-F14A7C1B6A97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C7DE7B14-02FD-4811-86F1-3378CE85F0E9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id="{7D0DD037-6B5D-4D31-81E6-936E0C3B848B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C462DD36-9ED1-432E-A801-243FE09E1383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7CE05264-C10A-4FB9-AE02-0D087F5CDF54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id="{132B8F45-E277-478D-98FE-B155EA7D13B9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C5FBBBC6-71DF-4456-9974-FD01718EC559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E9E34F4B-2E45-492C-BD64-DA3544E08E62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id="{3F0B6F61-5E00-4FB2-B4F1-4562A0B74301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AA1341BC-07E6-4C5D-817F-4E81B97BBCA5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5102B2E7-6F35-41EA-AC9A-7ADD59D32973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id="{112382BF-78EE-4D5F-8F6C-A544DF1724F5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34DB2A5B-CC30-4EE2-89E4-10A20413B151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6BF104DE-E91D-423A-A192-BF1BFA53F628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id="{ABC6EE61-4E78-4B3A-82B0-086C38AA1B48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F6B8B632-0842-4F9A-9217-0C9554B5AE49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9B853CD4-B9FB-45F1-B940-14F4BEB15B09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id="{AC18ED78-2C46-4B8D-AE06-924B4736B771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36E945AA-90B5-490A-94FC-4A898BBB6F0B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A95018E3-E93B-429F-B984-9462C06E15E3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id="{02EDF04C-9AC5-4BF4-B880-BE3F3AF87BDE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269338D7-4FB6-4021-A8AD-A757487BC0EF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3B147DEE-169E-48CA-8DC3-5DD8D856A495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id="{08D5F532-4A9B-45AD-BDA8-E29E2544669A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D611B8C8-D044-42AD-B67F-89101240E9D3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DE7CCFCB-1285-4671-98C5-6F83CE221DC0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id="{750DE4C9-B5C1-4360-9683-820B22EDA380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C96B2519-7532-482B-87EF-531185090C93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5990B11B-2042-4A85-A758-A19E27439BA6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id="{4CFD6363-E5AF-43C2-A99A-D2C1FD083078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54CD81D2-7F2F-4E0E-BFA1-CF3B247D89F0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E7E4162E-F11E-4F42-B569-8B8DF008DD72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id="{DB0DBE42-EC9F-45B4-B8EB-191374DB8A6E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AB381734-B750-459C-B14A-3F915DE366B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D4EEFEA7-678C-44B9-AA39-15851C3B5AB7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id="{D4646336-DDCB-4633-940D-4933EDE8AA9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8F2F263A-CCCA-4FF9-9B33-323845D9D378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4D91CEFD-4E80-432C-A62B-184D8FD652F8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id="{FAE56D09-620A-45DE-8C96-B7344BD01638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3DF6B7BA-93F4-41D7-A999-3867325B88A8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64A9E635-8BA7-4E7D-BA5B-F89415C2F76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id="{DB1F7110-6AA8-4179-9F2B-2C8F169D66DF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7CF4C5CF-A115-41E7-A103-00CF82F5DC2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421FD820-25A3-4905-B4CD-FC043A6C971F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id="{B48F2326-E80E-48E6-8A76-6884EE18A060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30B9FED5-4653-48DA-980D-21EF9205A1C3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6A196403-9140-4484-B2CE-F7D05052FCFE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id="{3A09D7FD-3448-4A9E-9164-366DF2BFEABB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BE677F0E-2B44-4180-B723-F34517495817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D2E04B17-1919-4C34-BD95-0138CAC68200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id="{DD8A48CF-9B61-479E-9E36-52746632F8F9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72F8E15B-89DE-43A9-B7A9-3E0E14EE5991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8D556E8C-E4FC-4205-95B3-C03B5B5B046C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id="{E37ABE3C-FBB2-402F-BF67-40F397206220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5760DF30-52F6-4383-8226-6B9B5C0270BA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345B0B44-3DC6-4542-93F2-D42C832E2207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id="{16CB41D0-B7A0-4F0A-AEBF-BFBA0D7B424F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D3F9AB13-1589-418A-97FB-66E40F2485BC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0E6AE08A-7A2F-4AF7-8E25-A4D430C5A82E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id="{C2DF903B-DA71-4226-8FF4-5AD3F0D06086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6CD2EE9F-F5EF-434C-9AA9-34CCBAFDA9B6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A2CB564F-99B7-4BEF-BC2B-8DE8EFDD75C5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id="{0700C7B6-4DBE-4BB8-A638-EF0CCB0DC484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C82875EE-A20D-4DA7-9064-89C25886EB0D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C8A6E2EA-0E74-4495-8933-53853D68564D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id="{4DC591D3-A662-4739-9803-E78AEC2B8B02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6D794093-69BB-4510-8034-42EC9258BD2F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8183C3EE-2DAB-428A-BF58-D55913A26FF1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id="{646E25A3-70FC-4A44-ABA9-0D0BB485D01B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D4D486CD-DEB1-4A75-890B-6E10C0212F07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E45BB460-3CFC-43C1-A217-3F5EED9DDEA1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id="{6E928378-5507-498D-95FD-981C4E88C9F7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335203A4-6834-40AF-B000-ECDA7B27356B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6EF213C9-0345-4554-908A-48BDBF6CA02A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id="{89E8D2B3-45DF-44AC-AC74-A281E265543F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9D83CEB2-DEB4-4CCB-B85A-2EFC8E47C991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D2329398-A318-4ABB-8CAA-A7AE4B920ECC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id="{0AFED477-47F0-476F-AEDD-495EB38DDD31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6A9FCF9F-6FF0-4B0A-94FB-0A5EEF5653EB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2589B599-4CBD-4137-8F50-225DEF926909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id="{C41721C5-B5EE-4770-9A3B-93A54588F6D1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69552CD3-04BF-41F6-B306-BE645337EEC9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6CF455DD-8312-4B4F-9904-4FE13061AE90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id="{8478353D-69FF-4DD7-BAF2-2D9B3375CBBF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0004BE5A-6DB6-4331-B383-F277327534A4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9184FC5D-CAC3-4674-943C-9D68F56DF374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id="{6DBA0F04-CD4F-4610-842D-5C95B0A32BD5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34333652-4C27-452C-B1B3-AE89E79E8F7B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3F72B8B6-B900-4C84-AA2E-A83EDD836E91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id="{02171006-4940-4874-97EB-33CC8BB4E88E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12D68ACC-E02F-4E6F-8E66-1B3287687E37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F6A2AAF2-732F-4A0A-8337-9DF057B58D6E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id="{C8AE72CF-C326-4FCA-B9AF-D8E2DB63F3F7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437B1DAD-BED8-4223-ADA8-E06D0D5383BB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BB10DA00-9B0F-4194-B268-4B791B69CCD3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id="{4E1F969E-F6E7-449E-A4E8-13BA458E0469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598C87D2-2EEB-4D7A-A12D-E25BE6C69082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ED8AB648-5E29-458B-AA18-E7CFD4271C52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id="{B5A4C1DC-A90E-4E61-80DD-BBC00E0AAD55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3E738B12-72B6-4915-A68F-5839C99F51E6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0DB04D60-8227-4011-8BEB-713C8ACD2A6C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id="{6CCC0843-F7EF-4D04-BAA3-B39694BBBE12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3A642020-0FA9-4B9A-8785-0D3DD1988DFE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178874CE-297B-41C2-B8C5-4F5CE59EBC6C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id="{F26C2FD8-005D-4E34-AB82-A5F8ABAEC896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FC919909-F90C-4FC0-B0BF-907B835256B6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91496A39-AE32-434A-91B8-775510BAE0A9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id="{3CC35292-31A2-48E3-8DAE-7460C301F4DE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EFFA21A1-463F-4DCE-9CEE-E179790D8D86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D21300A5-0EC8-4BDF-9784-1EA5C82C442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id="{90A78481-00A6-4BA3-ACE1-242F87E9FA4C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1A426FCB-5399-4437-8BE9-37CF459F8170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92D195B7-17AB-4611-A4E2-F5CE91040F09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id="{8B0EBF3E-A9A9-4F39-B7E2-3A07DB8246A6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C191C70B-2D6D-489E-9DCA-5E05812141EE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2B3648C9-CC4B-4AFF-8F55-B59B36404155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id="{097A4B6E-36D1-45CF-A7FD-F7AB992A9D76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AAF4E80A-3B78-4E22-A893-B0FC8624ED07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5A2FCBF8-E505-4B5A-A879-756AC9BCE463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id="{E17320F2-C56E-408F-B3DC-6D44452B6E98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298947BA-EAC0-4779-A809-7633C47FB501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16A8CCD9-955A-4C54-A880-5EAC99C3B080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id="{6EFD70C1-8911-4B9F-9904-57D83C123900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315D16B3-8B4E-4636-BB63-CEA019BB5013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855292E6-2840-492B-BEC9-1EF1335B98C8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id="{3A441BE4-17B5-48DC-8A43-F80F8B0F5F4D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B41E9C81-3798-4DC1-8C72-0472921BEEDD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7CCB97C2-94E0-4A97-A42B-B2FC2ECEE7A7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id="{223645A5-5691-48AF-ABFA-6CFFACEC234A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307C8A88-4A69-4DD4-8E24-8C337CC0E107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28EE1B73-DFEA-4D52-BA13-A9F980779FCA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id="{B4897F6C-02A4-462F-BC20-885DC699C335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10E447CF-06D2-41E5-A9E8-10307D9984CE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CDF10F31-2A33-491D-BE44-B0550945BE02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id="{62B3B1D7-A276-47C5-8949-CECE7C81CDB4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660E990E-375C-463B-93EB-CDF2A27906F7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A6734063-208C-4054-9A02-3827AB0BF066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id="{29D2B2A7-25A2-4BF0-A40E-151DD2B5AF57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39AAC1BA-496B-4B67-8046-228DA0C69662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F929C982-9EA1-49CF-92FB-EEB722DA12A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id="{713B42A9-73D1-460C-A9E3-5535563D987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953D1E3E-4F57-408F-A4B7-7C6BCD91F7D2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740554E4-BCBC-4B92-A0F3-22D1C82043F8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id="{A0FDA643-84CA-4C46-AFEA-0F20D86B1BF8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3D0B6E31-0BB4-46A2-85B3-2F42037D0F74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FE4CE3B7-2494-4BB1-8291-CE8B0CFCEA02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id="{F407D645-2D8F-4ED1-A85C-0DEC54D0B126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06A879F1-DFFA-4B8E-9057-9D5C8CAC32E6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7C557273-B875-4F3E-A701-917C6D2C4457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id="{C57F886E-7E5D-4227-BD3F-F9A7FC20DBC0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4411B31E-0BDE-47EB-8535-A5A61ED6338A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7966894B-EB84-46EC-A00D-83EE6E987449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id="{142D7BDC-DE0C-49F4-9FD3-417357A360BD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57355076-D47F-4476-8110-F3B4605382BE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9E9FE0D2-2493-47CD-BE0E-850E2B2B9244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id="{3ABF19D7-92E6-4A46-ABCB-6A3C07089BD6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9ADF1537-F2A3-4836-9957-589E652A873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3F3D3F74-D143-4E58-A217-94045054C15D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id="{78FFE40F-0078-41E2-94D7-DEBB174C8883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1386ACAC-9DD8-41ED-A256-1A830F28B40B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AA33F95D-5FA5-481F-A9C1-8A64BE91C7B1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id="{6D282F0F-4034-41DE-947D-98AA075EB5C1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D80A931C-B988-43F9-8824-8583BED2B642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8ECE051D-A197-483D-A151-B6825A299EF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id="{984097C4-35C0-4E32-8FE9-692CA335E40C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CCB68C39-BB43-4369-AB95-C41758953299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016A895B-0C3C-4089-981A-A06CA611FE1C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id="{C2FCCA69-74A6-426E-9508-6488D6311E86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A3591398-3875-4FA0-8AFC-F90FDD3A771C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D26B088E-BDC5-4251-A0DB-054B0BD5453E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id="{25C402EB-2DCA-45BD-949F-FAB581378A66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9A050EC9-C311-4AF9-BD0F-A7419E234AC7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681B281E-7448-495F-8AEA-E1DF3AE31F15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id="{29E19195-07F1-450A-872A-C17222AF2365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7419985C-684C-4456-99A0-36F766034E8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2EC39A5E-2716-4A0E-BC74-5296ED0265E6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id="{C9C8F2AA-A501-4A56-B6C6-BE685A3C9157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447D8E12-5DEC-4246-9400-1C935D468C4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9AE27E9B-2515-4436-ABE5-59450FBAF23F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id="{EF31916D-C38B-4E96-8404-A376C98CA7C3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id="{E3358006-FD42-427A-992C-2A80E6837E23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1F1494BD-EDAE-4F34-ABC9-85E1AACDEDDA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id="{0C7F2403-52C4-42EE-A55F-B90C7AB07B1F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C2A983A6-8A49-4A8B-963E-F59A1A7DD919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id="{32016E83-704F-4078-B654-B5AD5FAD2DD4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id="{0E9E679B-B7F5-4336-AD5C-38907E10075E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56E73498-B34E-4975-B44F-69931A48467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3EAD6AC1-3374-44C2-AA40-5E448C9C3620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id="{5A908A7B-02C7-43E0-B060-750803BB2CF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1304190D-23F8-44FC-820A-81B9C2AD7AE8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405094F0-F5FF-4418-817F-BE1F17D4DA2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id="{81DE846B-533F-41B2-9425-1AC801FFE686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9564C362-780B-4577-8336-FF8069EC0CE7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4CFA7C22-DA38-492B-A36E-596D9FBB2B90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id="{F13AE80F-4EC4-4759-8A69-8421337D7303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284AD52E-8711-4668-86E5-F81CFDB27963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4B473ACE-E4C7-427A-93E7-C54EE8B1D386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id="{91CD4F1C-604B-47AD-ABEF-5518292C873E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2CBEB847-4C3C-4E90-BD08-4501993889BD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522B8671-760D-4F32-9EE4-CDF9AE6EB8A2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id="{A21BA61C-2E74-4B0E-A966-AF35AF861959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05F02277-3F54-484D-859A-80B40702918A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7F71C033-7752-400D-8355-3A3C283D7F8E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id="{89A23057-7732-400E-ABE4-4E1F15FB8E9A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6467FE6E-2BF6-4EFF-B5A8-3F7111BAA9CE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470D10FD-21AC-4030-BFFE-7A238F5E737A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id="{620D40D2-4B3B-4178-A114-77C73E7EBF32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0540868F-BC49-47FF-A688-0DABED986A01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5F680472-4325-4686-B055-99462F771BA7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id="{B406F578-A2AF-41A9-8208-E9C7FA7332DB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46B0D3DA-10E4-42BF-B40A-3CFBA6F9CB59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CC1DDDEF-C3F4-49A0-9CD4-B47AD9D1D87E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id="{BBAA477A-B7AB-4944-B75A-CF4EB2502350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380C4D1B-5998-44FD-A834-C83D090CF01D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E4816998-F13E-45BB-A1B9-D016505B209C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id="{89524C9D-AEA7-45BB-8117-0348B268B15F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BAE56B4B-7B4E-41F8-BF09-EBEFDC790B49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92F7D1D7-5EEE-46FD-839D-BE750ABAE87F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id="{1932D34E-D505-4872-ACD4-CFFB8FE0C985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D66CA640-74F6-4942-BA9E-9A9993D86581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A97169C5-A747-4F60-BE95-F9DDD2F024BB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id="{4E26060D-AA4A-4D08-9AA4-7B469A62A522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17CE7980-F42B-4428-89AC-FEEFA29C91AB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6526904F-E889-49EB-A0ED-4A46F675089D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id="{965654F4-A518-49E1-937E-5BD00A6E3FAD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6F14918B-B750-48FC-A212-00FE72D82DA8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FDD73420-A19D-44C6-AA20-8AE5EF331182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id="{828843CA-4AC2-4EE2-8945-C3914DFBABDF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1C0C4EC9-8B9C-46E5-912C-198694BA14AB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08E44092-27DF-417D-939A-A4E6135B96CC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id="{87D7CECD-B860-4A10-9932-41DDCFD2F3E6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89C99CFE-DA14-4976-A2FE-9A8A1D60C864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51B25B00-FCF3-4F5C-AAA1-7BBC28247D19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id="{5232FC51-15F9-4017-9F79-5F8F75C130EA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248123C3-D919-4387-8965-75123B1270D9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903A00A4-946B-41BE-86F2-F09B50B7AAE1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id="{73B481FE-B0FA-47AF-AD82-9466679166E7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D71601AC-B9BA-44F5-B7D4-399CB8ADB742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C9CFADF7-2B4C-459A-A975-3883DCDD5AFE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id="{F33B85A6-710F-4F56-A3A9-D6504C985946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92D52BC3-11F7-4C56-AE4F-C5BBB78153BF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F24ABE4C-9500-48BC-8239-872B1FC7EBD9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id="{5BD4E8F1-32F6-4C65-93FA-8FF6DCBCC2BD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997F42C6-2912-44B7-8792-798A9FB0BEAE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23834888-2C6D-4E62-AFA5-15578E1FCB61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id="{53ECCE26-6070-4CA2-992F-C82958720A2E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1200309C-B5D4-4630-936C-6EB8C9A7A853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E38CC052-B424-4D14-A971-07C29EC02DCF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id="{32F88256-8EEF-4A32-9F0A-A6227A86E5F7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8F23E058-FF22-4D41-BCEC-78FC426286E7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FFA043BD-2132-4760-9349-A41519F2EE2D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id="{0D76EB45-D2DC-469D-9830-4FF0B83E3EF4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88C657A2-BADD-45D2-9DE0-2DA0CDF88FFB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CFB67C2E-E7C5-4999-B4F0-29E8853CA2F1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id="{4398FE44-A7AD-4EF5-AEE0-70AF6B77EC69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37314DE8-CE35-4F46-BB1D-1458E224E49B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C9CD1A7D-DD00-4CE5-A0B9-06636C88DF10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id="{716F09E6-42D5-4295-BBA7-FCC186406CB8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41E6E508-229F-4646-91E0-618DD07209FD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E3B72B7C-B88C-4835-9A70-42AD34F98304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id="{AA0FF30A-AC4D-401E-A1A7-8083D022034D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C2635274-7156-4155-AA49-59EA6F7BA968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047B48EF-C177-46D2-95E0-629E34D0871F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id="{DC2282D5-0918-4BE0-87CA-1049CC7FC09F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F8DD6479-AC3B-4AB5-8279-288BCF267093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3C2D05C2-371A-47FE-AAAC-B6B8C8CC8469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id="{A9B55F0F-3483-444F-9BA5-0B9AC15F6E60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D5DE70D7-0AC1-4B0F-9B9E-30FD2E754185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706EFD25-9138-49D4-A39E-FC9E911104F2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id="{ED2A3BE8-C146-4859-A471-9B323DC03D7B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DC2DFD3A-BC1B-455C-BFED-298AB7B568A5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27B84D24-7448-418D-B342-B5C7C35DF705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id="{E5F864D9-3C91-4BAC-BE69-58E5BCC6E77B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7D9AC027-6CBB-4A65-8BA6-92EBBDF66370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884269F4-4EEB-457C-B455-B38AE0268302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id="{6FC3A240-8166-46EA-959E-52D924BD77B6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FB0C5196-3F55-4C9A-BCF6-3D87DEF534E1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77305298-47FB-4616-86DF-58A3F626F68B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id="{FC8B5143-6AB6-4E78-8FC7-4AD58A94F782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6E897E0A-A5DD-4E48-A286-06153FE7662F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6FDCF16E-AF0E-49CF-A438-C6576616719C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id="{E123D58D-7FC2-4377-9AA4-7AB5FA1BFB4A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55CF93BC-C4E1-4709-9BF9-FF5EEA5384A4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3C8634DD-373E-4E35-B602-14E2E53CD856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id="{24FFC2DA-48F2-4554-A9CE-FCE3D3ADA144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CF2B2351-B3BC-4FBE-9D39-73CE160CBD2B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2A65EE4D-EE3B-4A14-8745-C8129A259CB3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id="{495BA0C9-CF5A-4ADB-A8D1-E33266FB7E6F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63F4800A-E842-49E6-B09B-F998F4F634FC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4130DE4D-B05E-44AA-85AB-B16B48840E2D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id="{F8A10210-C362-45EC-874D-033258984E42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0A94B5E4-874E-495B-9D1A-2B55FD51BD41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5C34B377-94C9-4268-86E1-11042B4BD1FE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id="{8AC3AC3B-7E44-4EDD-BDD3-F6020BEBE232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EB6285CC-A7F5-4761-9348-AC7EF927B23B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746731E6-501D-492E-ADA8-42BEAFD388EF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id="{D4B1CCFD-5B06-406E-B21D-FDEE9CF2267C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74CDA793-4E48-4E51-9A5C-5081871984B0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F2C4457C-4A4C-44F5-BAB5-E62639ECEA52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id="{35236644-0194-475D-9492-7D554875A5A1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5CADB5CD-073B-44DC-AB8C-EB27225DB13B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80F57154-8A96-418B-963C-395449EDFF8D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id="{E44C1A90-2AE5-4D83-9580-D011F94D8C35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E5A80CE4-25D6-4913-BDD9-43DD508DE44C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78944924-231D-4340-A18C-B206EECE581C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id="{EF7AD189-8221-4350-9E8A-72A635C72EB1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50422A9C-534D-4F77-8395-9F6C0591ED91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4D74491C-1FCD-4CDC-8D78-0ACFF8B9811E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id="{1F4CA92A-D21D-4D21-8B4F-853755D51B58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AF6C5C1B-D361-429D-AB62-DC4539E85D04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BC267C36-C9DE-419D-9DE5-58CCBA384917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id="{34A1845D-FC9E-4B7D-91B8-C6A3B1E5C9A8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C53B7528-91D3-4631-B565-B30CD435C6C1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EC4F2B2E-E76D-44FA-B54C-EF5EFDDA63AA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id="{DED2AD32-5BD0-4A62-97D2-CFFBC5C1F44A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50AB923E-6CFF-4DFC-9817-B5EA91F8E0B4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332D78F9-4119-491F-8127-29C869E3BFEF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id="{95A72DEB-C006-4637-A3B7-50794BEC51DC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B1157B36-686F-46E1-800B-E0D578FD82AE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3A733C47-163B-4B8D-9D71-23DBC0253E2B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id="{4BBF9DFB-5961-4476-A2CD-60E7DA725A7E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19F134F9-AA50-4D81-A03C-835FF96EE35A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B0AEE9EB-038C-4D20-A28D-1CC4BD47A26A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id="{91ACFB64-9849-4BB0-9A6F-A36A734CC353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BBAD4175-25FB-4A1D-82F3-6DD1E1AA7554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id="{30001153-4072-48FA-92A4-4F71C374DC9D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id="{14DA6691-89BB-475A-8C9C-F7C5AB272018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82A9A5B4-44F0-40E2-9C3C-7F94A4AAEA1A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2957B3AE-7EA7-487C-AA48-010144F43633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id="{996B6828-D761-4D32-90BE-B01C9D67ABAD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896E73B1-0DEA-474D-9B21-B3D5BB141F3B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8EFC0E31-FFE4-46F9-9147-A6509C84169E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id="{0F6FC002-A9B1-46CF-9CB0-CB371D15E47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F904C2DC-6B39-4764-A25B-B93374BE68CD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410A28B6-03B5-452E-BA0C-8605F950F344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id="{E247D497-9661-4786-8895-4B09E8770C8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AA7039D2-8A5A-45D7-AE78-6F9931A7CD6F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CFDF18DF-44B6-4CDF-A9C5-20591C012A94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id="{673CE96A-8738-49E7-821F-FACA6B69A812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D3CFC279-8FBE-4FE7-8D75-F9CE90069418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97545CE1-D8F0-48F0-A49E-3413DA330056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id="{BE892D39-5BD7-494B-A70B-8007D04728DB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2284B6F8-C025-42B2-85A9-E152D1DFF794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452C54E3-F1BB-4969-BEB1-7DD0720FE138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id="{959CBFE7-699D-4610-905F-24BFE6C76CA6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FF160321-C222-41EE-997F-88F1480F429F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3869A587-91AD-43D2-9296-44ECDA5E8803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id="{41905559-990E-43C7-82B0-786F6E3316D7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70FCCD6B-08E2-424D-8568-319B66765B55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09B01BEA-3DAE-4A18-8E0D-3C68EA7AA959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id="{BB50E7A6-44BA-47CA-A93A-1B88ED7E67D6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10BD8497-F66F-4449-9744-937D4F791FA1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F6DB331A-4D02-4E6D-9AB1-F99AD3B4C70E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id="{C454BA02-B652-4000-A844-3902A704A53B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447A0F5A-787C-4605-8963-4C8D35340CFB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8AD955C4-0392-4673-BFDC-859582C9E8E6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id="{2C5C1849-93C8-4A4C-80B8-94094E932AA5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A79BE513-FF64-4D9A-A916-358D7499ECD4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6EEC8BF3-D9D8-43EC-BE11-C8A74A5C1CE7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id="{75835666-BAD2-48A7-81A6-1278487CFB8A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1027EA7D-B6E9-4534-BB16-020A1D4F85D7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6DDF4F61-60CB-4705-B8D8-650B01A9962A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id="{FC5BA0C1-29A8-409B-B725-571BB410A6DA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872AE7D9-9348-42AF-971A-835F9641AE4B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6E0E15BE-BD20-4966-A301-1375239DEDD7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id="{1990A3B4-DCC9-4B09-9620-431FF3F18ACF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EA71DC1A-AE38-49E7-8817-5472727A939D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2B4D2294-D386-4BFA-B2BF-0DE501AE7C4E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id="{224FB990-C320-45FA-AFAB-F826DFAF2DC1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2541330D-00A0-47A6-BFE7-7FF3E7B47BC1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6213F63A-A473-451D-819B-20F130D94767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id="{3D3B3D3D-1F01-4720-9142-97F9CA5F2F63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981154BA-1F40-4BA5-9B87-7CFB45EC57AC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16AB4146-C099-4095-BDB0-0917F6636DAF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id="{5C543BBA-1AAA-4F1C-96F6-8895B377A5E6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6762328D-ABAD-46B0-83A8-3003D8C141DE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325E940C-D77D-48BB-A3DB-2BB050DEA85F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id="{C5BF96AD-5EA6-40DE-B29D-4A333637C44F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2A172C03-E347-45AF-A926-17B5E8170485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66F48302-50E2-4B23-B323-3E7948ACDC08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id="{EC8309FF-47B2-4369-BE9E-CBF073CA02EC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77928C02-8A5A-4C92-B41D-04BA2DB5B743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940525B4-66CF-43E8-902F-57C06B70D300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id="{CA78A93E-B7FD-4E7E-8808-334B6CCA6DC5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48776330-F0FD-445E-8321-200F2B87BD86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7400C5A9-5782-4F7A-9CB8-9A587A8B69C1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id="{314DB25E-CFB6-4A21-9CE3-31599DA57262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683FA960-5E0A-4E73-B549-0404101A24C5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33A5A25B-5466-4A2A-A9A3-E1A31A316DEB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id="{D008DDF0-2DE2-4AD3-9C49-67751B7F1599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51553EAA-6586-43A5-9520-1B1B96E081FE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68681FD1-45B6-4B3F-980E-BCBBC616E907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id="{9544D659-FDA9-4EE9-956D-AF3F64ACD44F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F02908BB-48B8-47E7-950D-F548C7C2E260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A7AA3A3D-3B15-4CD2-B37E-5C81AD9351E8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id="{75731D73-B7C8-4136-ADF6-D7DAA60F24C1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8535756F-FD38-4E5C-85BE-C48594306360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3906546E-044B-4FEA-8C32-4B66C17FD723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id="{CDFCB2A2-3344-4513-BFBE-853AF356815D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3B27D456-A1FD-46DF-A3F9-8580B6FA5AAD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9B63ABF0-7A12-4E73-B855-85BFFB307AB2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id="{FDB98C99-2C92-466A-9432-83BF898CAE96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94CE9716-F837-4DDA-A2E6-F0EC056C2B17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EFBEBC0B-2EC9-4753-B85A-1F6953A8788F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id="{619906FB-F949-4B3D-8D53-B0C43B7D8F98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A7C98DFD-BF21-47F7-9F06-A058E11FA24D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BB59B467-94B9-411D-839A-E8C269277B26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id="{7FE1A11D-62A4-40E4-AF0E-27C2C81EA211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1BE8DA36-6C34-4441-838B-2B9D297DE66B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B614390E-0CD6-4032-B552-DC9F31088E6E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id="{81BFEA81-0111-426E-BB66-389F9F6B81B3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AA62691C-FA95-4B2B-AFB7-4B194C3987E9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2BCE361A-BFE9-42E6-A6B1-41DE6AE9870E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id="{9A4D5622-DAEE-45B3-9F10-612443C5C140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936E846B-70A7-46FD-AE76-7C0223A5922F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18DA8CE7-40FE-4085-8231-889543B0576E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id="{8471B0EC-9FEE-41AC-A901-EF3EC115A8DC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07D5D501-85B0-4CDF-B047-D6D8A46BC978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9EE6F830-E45D-40B8-A915-BC812E4D62E1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id="{5CC09AB9-F6CF-4A94-923F-9613E1AD5A3E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CCA575BB-25E7-4BE5-9B4F-0DFECD29EEB6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F6358E37-27DD-45C2-86D5-5199A29DCF11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id="{68B4376D-2438-459D-803A-5B21978A7A1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385B790F-30B0-4A3F-817C-888D55B606FA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11EEAB62-5B75-465F-8D22-1AE54613FE1B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id="{72A2C20C-BA22-412D-9F0C-6B5E4C26943C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9B4AEFE8-5807-43D5-B420-A54EEF5AC549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F42E7F1C-41CE-4ECE-9758-48AB590AD95A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id="{C242D87F-78A7-4B7C-B863-26F5470C59BD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AD54C758-470C-4AC2-AA73-E1340053D919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5F542BAF-2D82-44BD-A03B-80AEDBA50055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id="{510ACDAF-05DE-43B4-89A7-20E4A79BB471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1FFFD98B-0C71-4E21-BF12-159305B131AA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27300964-8BF6-4CC5-BA7C-2102066AEA9A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id="{6BF8A732-A65E-4CC2-A749-2DF8873B3DB9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041BC1CE-60AA-431F-BB9E-2ACF85ACF223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E280304E-274A-4B99-BBEA-7FC683EEC3DF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id="{AF4F844E-F060-4CE7-8654-F89D79C6C73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8AD9505E-D879-4B2E-81D6-BACC31D01AD0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74B4AB0B-9513-452A-8A9A-960085A43F83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id="{D1503545-F862-4248-87CC-EBFF39182FC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456AE0E6-87F6-48C7-A5E8-65CA1723292D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03D21C0E-3648-4A21-A7E8-5B109D151500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id="{32EE77ED-23D5-4A01-AC51-17651F513DA5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26822F88-9F4C-411C-807D-85C85F23CBC2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C5CA6C87-8752-43BF-B3C8-B8B7742DF36E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id="{EB04F791-5801-49DE-AF9A-A7B61BCB6A9B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F846F069-1FC2-4960-800B-A98D3DF21ED6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A5B2CA0D-4F5A-4510-ABEF-A570AA92F373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id="{B2811F22-B026-4E37-9232-5A272DBD20A4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CA2128E2-096E-408A-9F1A-AA11580CBB07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300F1D55-01DA-42A0-8B78-B1ADB8344489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id="{E0263246-37F3-4405-88BB-39C5B80E4EB3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8A5B42DB-E328-49DF-B5DE-A9C81E17659C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21522369-9538-4CF7-BE59-E3052565B696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id="{98BA5D9B-CC93-4CBC-9A45-BC7684D28B62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E2484C26-CB3F-49F8-A3DA-6CD0E12B26FD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7EA0CD8B-A03C-452B-A98B-502815D11B4E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id="{1C67A998-F06D-4101-829A-7FF9CF6E6495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6006E237-710F-425F-B503-AC3E922F9954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208F793B-498F-40D8-B098-3C63F368736F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id="{00687866-12AE-43D0-AA35-2BFA481C34AD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7FE2C1BA-E5A8-4060-9CB0-A27D19E75489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E21641B8-BD3C-4483-B155-885BE3B079C6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id="{7A6ED08F-4EEB-42AC-967A-B7E7E5D37BBC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577E71E5-0EF4-466D-9179-AC3E7A58403D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F60776B6-811E-4230-9BCD-BA04ED4B7830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id="{B624FBE0-1543-49B6-800E-722E8B257038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DBD93240-D27D-453E-B170-651783B1CAE6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5236B42E-29EF-4753-88F0-28B78A6CFF8B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id="{6027201A-F3F7-4703-9CFA-8FD765FD4A05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7CDCB5AD-6E30-43C3-ACE9-CB5D39AF4590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0769480C-215F-4B1D-8B70-92AE41B28968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id="{9C4D4FEF-6EDF-4ACE-B984-DCDC27C7A517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A65DF02B-0FC7-4A0C-87BA-C71B8D6C1AF8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7E149CD8-A499-4F15-95D8-8D6EC85D3890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id="{7BEC3B5E-B80C-492B-BC9C-7E4B253514B6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963C33A2-0AFD-4B7F-B730-E9B0EDBDE363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DA7A54B2-0D2C-4429-89F2-E30726CE61FF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id="{59DDAB89-6EFE-4848-B14A-027A9EF8778E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D38E00E0-4BB9-43C4-9C00-A5ACD0042FB9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8F3EC1F5-F465-4ED4-A5E8-1237201AA33C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id="{DD5D57A8-AA83-464F-98C2-B9E936CD36E2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EE09A3CE-5F26-477A-89C7-6BCA6F3A393D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2E17DC1C-A363-4D9B-B02F-94A3DA5183D1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id="{EFA462D3-6646-49F3-937D-6A5AB8746453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5B5E6425-F1F6-4978-9930-C876937E2A11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94BA58D6-29CA-4700-B025-4C4890CCF6D6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id="{D6F690BA-A3EC-4447-B2DB-99BEFB2658A0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0DC84B11-CE42-4EBD-9961-1419F76A49EA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418EABE5-9277-46F5-9946-974E22C56621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id="{3EFD550C-85DD-4082-8A87-3AAB4DF90DE4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93627A0B-FBCE-4424-AD01-FCAEB1B2AC9E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4DD858D7-CD92-4F54-859C-9B192C9D98E5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id="{48169733-3CB5-4E10-ACE3-65C8A45947E6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44101A47-6CC9-479D-8DF6-DC235347F72F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63C1CE7A-2E97-4A9D-BAD5-E32E9A173940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id="{E359E52A-3424-48F9-AAD7-66B3C29D35C6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A2BCD468-8E65-4589-8FEA-BB586F5D4C75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2141907E-223A-4C34-B8A9-0EAD96F32DCC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id="{3CF435B9-775D-4AB9-A5B8-94603825A006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47072EB6-6A46-4BA8-B8E3-B040E8E6C1E4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7ACCF5E3-A81A-4D14-9B83-37C03E86466B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id="{B2B69FF4-8133-4EAF-99BB-EA982F778A9E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5E3DB8F4-63DB-4DB2-AA69-3B6276C59A97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6354BAC2-17CC-4508-AF16-860BF5045D15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id="{68030437-D778-4375-8E2D-C19129244027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71905194-5379-4B49-B141-52C5D867A42F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E474B906-776D-4B8B-927B-B48F6DCBDA64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id="{F8A040C8-38BC-4AFF-9B92-7E03D84EBBEE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C4291507-318C-4378-ABB3-93FC92D1BA60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96DE4F2E-7639-4993-84E4-AE2C5EAF33DB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id="{F7B5B5FC-04E3-409E-A4B7-A4E333ABD73D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723529AF-A269-4BD8-87A0-88BC2C01E7CE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B0C2A0DD-C5A0-4F26-BCA7-033908BD7291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id="{07FE9931-F7E1-4DAD-802C-D3AD028C844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1DE9DA83-AAA9-466E-AC10-B5CCCE782FE4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ABFE759C-DB86-4189-B1A4-C2DBB1BCA221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id="{145F4FE0-CCC6-4387-B2A0-84F6F36C175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6CAAD0C5-2075-4EAC-9CAE-72593AA8BC4E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076D5E7C-AC63-4350-97BC-0712E2EE006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id="{20510D7E-02F8-4AD1-B370-A439355981E1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CDCECA29-E76C-4491-9CE4-7647861A31BA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48EFE9B0-8733-45F1-8C42-0A1C54927A7A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id="{293329B0-AD99-4BE8-B484-ECCA0A57A3C1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CF977DEA-E27F-48BC-995A-A98C2303D3E0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B4A3484D-1805-480F-929E-D24FE257C6B5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id="{801605FD-B9F6-43F3-BAAC-C4E1E329B087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1FED39DF-73B6-4C80-A650-66E4889896CB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73AF2832-42E6-4D00-BC26-28189CCFDA6C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id="{5BA54E07-010C-4A34-8EA7-F1F0F5ECCB5A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C9EEA0ED-1466-447E-8EED-6239690E3E36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AC7F623D-5472-487F-9DE2-84161C382EF5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id="{BDC4CD9E-1BC7-4199-8FE7-DCA0FE589636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B8ED1B48-3936-4EC9-8154-83D000DAE162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10756982-5EDE-4236-B5E7-6CCBAD7EDF8D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id="{DB059737-C737-44D2-9D4C-1C06829EB63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AA4A035F-1806-48E5-8E70-D38A6E6F4324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A0F416ED-53A6-46FC-ABD7-25A20028C383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id="{F30817F7-A0A6-40ED-9373-425BB1E56C07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B72A8ED9-6566-42C4-8C5E-A33434F7CF54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71FBA7BF-5CD1-463C-BA2D-BF8A69BD26F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id="{520AF85B-5574-4234-B7E0-90FD3EEA5C3D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4E89F410-91D4-4CAD-92E2-424AEF88657F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3E266ADA-CA60-4C58-BD6F-968096DC8EB5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id="{5CD0BF96-41B9-4488-8332-838214B96826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C2312FAF-7341-4FF6-B3A0-FA132B3B3C87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653F8328-8FCA-4335-8CBB-F06E751EC4F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id="{02D9F4DE-CF49-4AF0-84E8-7AE182786DA7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3D6CC6A9-D06F-4A0A-B57D-34B4FF4B8B4B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9FEB2638-38B8-4122-9879-180841EFA67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id="{54F926D3-A5D0-4DB0-BCC6-5542B20D7F58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250A9B34-19D4-41AB-8BA9-17B58CFE4EE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22BD68FC-6EF6-4FF0-A400-5AA4B56EC05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id="{6DDD90A7-DB53-4AB7-87A3-17B9694E4CF8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CCAF2C65-B2E1-4485-AB84-9E002EFF3A32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CAACD2FC-0AEC-4ED1-A7B8-53537ED3E3BA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id="{91F4BE45-D822-48D9-9378-EFC6223FE36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0A1AF134-0C72-4136-97BF-0181B33FD904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B7EBB060-1982-4081-B361-15A074074E7E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id="{D4DC17B6-0AF3-4268-8BEA-5179F40C042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F3A68932-76F9-4F93-B6E6-740E24341FA6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AB22B1B8-4D0C-4D6A-BF4F-A3870399CDAF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id="{BEF9B9A1-2EB5-4215-A941-0E160FAA2273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BB58019C-6EA8-44D5-A196-79B4BB9071CC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FCD9F204-3F64-49D2-97C8-1731A1976365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id="{AE86531A-01C5-43DF-A653-6FA13D65E101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5BBD94F2-58D3-4DF0-B305-1B1D4C9772C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728BADC6-48F3-41C0-B81A-EC74687B1CEA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id="{0C1DFBCE-879E-42E5-9887-6DB8CA71EDA2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23BF8155-F7A9-47DF-98F5-C668685E1026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1C370203-F6A4-4A75-BA9D-6C326A387296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id="{0C9C1939-19CE-47AF-B60D-6AD20FFE7F4C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61765FB8-73AB-4BC3-9BD2-F9A03C254C17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7986B762-0857-4D18-A80B-3545AD28819B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id="{C3891908-B168-4519-90E9-ED0F2A383EC3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0E41E6D6-8A2F-4B7E-B0E1-1590F241B00C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35319DD7-5367-4F82-851B-72FC160E9429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id="{3D42B024-4772-48A1-833D-2C981C6AC00F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AFF963BA-164D-4E25-8F86-6B8159EF0E62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A2E5F736-B4A1-49BD-AD2F-60D99A17606A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id="{FFF7E4CA-88F4-49CD-8F1B-8A7ED1295999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A858C6A8-3096-4F1B-9E77-C45BE65BA294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71062538-6852-4160-AD1F-E4E41FC37DFF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id="{2963C697-838D-4F8D-8EF3-F8D1431AD150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5FE63E94-7DD7-46EF-A3F4-C463527F2885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78D72C0A-20DE-4C54-B285-CE24B141A17A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id="{3C26C2D9-815C-4F9F-B4E1-CE789E04C55F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A5DEC001-0A1F-4D87-B680-83AE234CF1D9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30B882CC-87E0-4EF9-AEED-A749D81102C6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id="{6E4B9135-E139-4654-94A1-22199EDF300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63B26C57-AB73-4692-874E-91EA2FCEB249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E36C35EA-A74F-4D8D-ACA2-041557583C3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id="{94B3AE96-E954-4D41-ABFA-DA8378F24200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C1921439-CEFF-4FDB-BBB8-8E0D828D2307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91A210DC-2AC7-4BDB-9110-D0094E65561C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id="{B6069512-0271-4D6F-9D4E-4830B9FFD240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F0DA9A60-4056-4CDF-A4EF-0DBFB997D2C9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F4250C17-09C9-48F6-B764-3210C5A5A23D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id="{EB3ECFFB-06C2-446B-BF34-F54E8E467E9F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C4A0A0D3-B9E1-474F-861C-0995B651C585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2691E81F-54C1-4214-AA76-F776286C86AE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id="{FF1477FF-3D57-4581-AC7D-BE829B5C80DE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6F26C460-2305-4427-AB27-ADA3FCE47E3A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8224444B-665B-4C98-976E-F2B6C36969FE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id="{7CB5C7FA-C925-4270-AAD1-EA619FFD6516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47EF4B1A-591C-468B-BE93-65665A2F6EFB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750861CD-6F6E-4513-B932-2D26103213F4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id="{00D62ECA-22C9-4629-AF48-6F85944CB974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1BCA4A7D-59A1-420E-8405-4F34D5AF24E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6029F555-ACD9-4D70-9E95-F07C59A01203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id="{EF98EAE5-B12A-4FD2-9A4A-A6C3AC5B7CB6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02AEE14F-7434-4270-83ED-E917B9DC4CFB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3413F796-C256-40B8-A66C-5D67589FBE5D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id="{55B5D297-59F4-4B2F-8C9D-A0A7909EB7BB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F9D558D2-6546-4738-A447-9AC797F9B13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74864494-567C-4EA1-BA43-EA81C1D04857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id="{FEBA779E-9149-48F5-AA5C-5C092B6D8314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6C488349-0064-4A1E-BDF4-88973C9C9704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C2D84A11-C59B-4BD1-B7E8-020440758B4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id="{7713BAD4-228B-4C88-A16B-DB962010636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25279C32-AB1C-4DEE-8760-8E18B94C184E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81AF1244-A41C-41E3-AEF9-00D87D247C0D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id="{BB2E7DA4-7AA3-4F20-A657-8E79049F7C56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20E838AD-FEA0-4CDD-83DC-23A001F558FA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6A6B4056-EDBE-4E8E-96D1-7AEDB0B20A43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id="{82222163-7A10-434E-80B1-29FFB5E4B545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36F85B08-6F1A-49E4-96B6-3E0532319EEC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AED1D9C7-1CD9-4467-84BF-E0F5DA910593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id="{164AF36A-8661-4001-ADCD-A32E28026BC6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BF37ACCF-4C42-4CE2-B10A-D3647877CC30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AA025E88-F146-416E-B268-15630FF28860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id="{0F7A10A8-B943-44A6-9E4B-7BB52C65AEB2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68314C6E-7A45-4072-8EEA-B2347A510767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512C3A99-C17C-4201-A469-7B1C346A4505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id="{50E69992-FA9A-4A51-92D8-2593C9D9C031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8FC38CCD-080B-43A0-8889-3C28E4744D20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5F2F4294-B7AC-49D8-B239-981D0A80A039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id="{64C38ECB-50C6-4AEC-B6C5-0B7AE7B321AB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E5E3A2C1-E2DD-4901-8640-FFB1BE99A5A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31C88669-3203-4F08-B740-3400A8AD1044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id="{85FA40DC-3B55-4BF4-9F07-F89F3EAC9D63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id="{A85AD77D-FF47-4FB2-BF73-7B546807F5B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AC76E091-E1EB-4DE0-8BEB-C3B2EAE24F93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id="{35B6A158-CD10-41B4-9E6F-F5F8E3D5955D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B89A6A76-B6FB-48A2-9D71-B5FB743D404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7B1A1BAE-6BA0-42E1-9D41-76E3781798EE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id="{E890508C-CB8E-4F0E-9EA5-27D26E87422B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B5A45BF6-0CBB-4DE0-8A47-C721531A45CE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56B128FD-FD44-4226-A275-DEDC0F437FD3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id="{FB3711B7-7DA5-4E99-82C1-C681E425A112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F1F737CA-B183-4C0F-8676-E95175752F47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CCE8298D-78BA-41D2-B6B2-4EE9EAEFD14D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id="{DD662FEF-4811-4F82-9F47-BFDAD5D9D62A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C435DC1D-CA2C-4D80-B18D-34DE1DEB4E99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8A40EA02-16CA-4DCD-95BD-3143EA10F38D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id="{985164BC-A9F4-4BC6-A2D6-46D24504FAFF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19313C13-8823-4ACF-BFDE-9C62302738D3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CF78F5D7-048E-4DBF-BC9E-637218C51ADA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id="{8DE4B805-6C83-49EF-B571-84DB7BEF537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F2657268-BDF4-4ED1-A500-094624C0E21A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CD1F1108-FF8E-4C55-8668-D34C2F632B20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id="{987CC8D0-692B-407F-B484-882B139FE5A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76233A73-BEAC-4C55-8866-3AC927493FBD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35627110-0C3F-43FC-B06E-8214515D92BA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id="{8B66D2C0-3843-4C2C-8332-4E42B738C166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A9C2961F-65B9-4AAD-AF40-22B5AFF3D6C5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FCAB8151-0809-4B1E-A2E7-B0D54321F493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id="{6DA28695-8013-43C1-A27F-3FDACA73D0BB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3075A5DB-7CF4-4FF5-8489-7A3C833B6CE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94543328-E849-4C14-85F9-67DC3228C6A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id="{394BCD9E-49AB-4DE7-8F15-FD3F5B31AC56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3B821416-5CB6-472F-BAB1-9182180435E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710F5A14-C7C5-4533-BFBB-A94B1EE46AEA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id="{FFE5DEFD-BE95-495A-B186-3E128F4242EE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65BCC675-6DF8-4058-ACD9-29CEB5A8A8AF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2DB7E1CA-C74B-4B48-8058-47976E9E32C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id="{CCFDF415-03BA-4CC9-81E8-F5E6681EB7AB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6A773665-7B2C-427A-9A9B-D46E32F359CE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8E691537-24FA-4554-BB89-7D615DFF9C5D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id="{CE1C5948-DE7F-47AE-9F3B-9C9F3357B91B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DF66B41C-924B-4414-92B2-14988ACD665B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2D320420-5BF1-42D5-B077-B1ED6DDB889E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id="{37204A85-0FA3-4584-B5B4-66A17F585855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C8F20975-D946-456C-9F7E-BFF74030034E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38D23D09-9993-4A28-8838-2436D4120B76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id="{281F8EB9-2C40-4325-B345-6952E28C2C94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6AE0B7A0-C497-4A85-8C69-989ACCBFE98A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D03408D1-6510-4E78-941D-8EC2910A6F27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id="{2D557E74-710A-4D4D-A68A-E31B62195752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0981FB0C-2D30-48AC-909B-3AFD2BF84A29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F8806673-26E2-48E6-9D8D-3667979F512C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id="{D69746E0-0B17-4473-B8EB-9EBA17129633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1097B574-A4A8-41CA-BFB7-AC01BACCC1A5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AAB147C5-CD87-4E66-A64B-E01E36338FFB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id="{B4876371-5CA4-40CB-AF03-E8E479D3BC6D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1942E147-981B-4F7A-A279-D331F66833B3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815C91FE-BBB8-41E3-974B-03B29484F94B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id="{9BB1E42F-1B31-4F86-A0D5-0FE4B06FC993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6099CBED-FDF7-47A8-AB5D-3257D2633392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ABAC6C43-DD10-4D9F-BD13-A2287E7232EA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id="{8203A397-BDC9-4A3A-9294-B0FCA6BC5EBD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5F51A6D1-018C-4194-9D2D-091FA7CC79B9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EA1BF0F6-9775-4808-ADC0-926B55D6CE24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id="{C101A28E-0464-4253-B169-3BA03DE41953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B8A1105D-CE4B-49F7-B707-DBC33F55F9CE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CB6B1BDC-DDE6-42DE-BCA7-CD1F7A337754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id="{316B2C1B-6CF6-4A2A-AC63-1E3B9F1B6A54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2041012C-9EDE-41E7-94F5-FA0711D2AA14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E1B04582-A6DF-426B-8C95-2B01470A47F6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id="{349D86CC-835C-4FD5-AB3B-CCB4231359B8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4A905EAF-16EA-4B25-AE0F-C2C13C1CB66E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9946DA4C-B1D7-4929-8F17-5492F6E6B96C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id="{9E741DEA-A0C2-4245-B12D-38E042C456C0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2BC4E7E0-435B-4009-80D6-D9E607BDB007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FF83EC9C-65EB-4C58-8229-10D4B4AF5471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id="{41ABDEFE-E250-4786-8356-AED62EDEF649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5C7FEF1A-A84C-4B5F-9D77-0B077DA57AAB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52D34548-40AF-483E-A9C3-F7E92AE3A3AA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id="{133B6659-9788-4E97-BE3F-97635A8B8C9A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5AE6398D-7DD9-449D-9CD3-5C0EEF9C18CB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954B72AE-9BFE-40D1-B72B-B0A6448B9B04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id="{31010797-165D-483E-A5CB-ACAF23B54A70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B1FF4F74-C816-429D-9C67-9DB2C7CD4C65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0F8EC77D-51B8-4F15-8DBC-026BED3638EF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id="{F1AC9356-12FC-42E8-8B37-3CB6BA7618A8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30D78DEE-21CE-434F-8577-CFA58D6BD9AC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7E83B55A-79A6-4AA9-87FF-B753E107EB2A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id="{C79FA083-AA74-4604-8215-6682344BC2F9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13A735CC-3CD6-4714-8610-9AAD8D99077B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B86C7F89-9966-4FBA-8AF4-FACD4321A82E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id="{1C469E34-AEC9-492E-A83C-9AA475EC2B4E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67A9B31E-1345-4DB8-938D-3289ECCC33D5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BD352A3E-A785-4BCC-A5B5-5D3397424453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id="{0C91CB10-27E1-414B-9EE2-E2A653541C52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805080F2-8E48-4EC7-B6F7-C87C8F3BF492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ABA8CD23-3D4E-47DD-9A22-50B2D180B0B0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id="{F3F1029B-11E1-453D-9747-049544064FD6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07FDB783-C289-4873-9C3A-07C33E02F01E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16A0E6C5-A73F-4595-93AF-FB9EE0D588B5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id="{1EC61902-0174-4B44-940C-2151339D75D5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E0196F9F-2CB4-48CB-AB51-C6E9326BEBFC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696840F2-038B-4CED-99F7-3F87A56EE051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id="{CCE2CE6A-9C3B-4202-86B0-53CE7F51A05C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486881B9-7FCF-448D-BCC2-E94CA4B2A56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645A9B58-FEFF-43B6-B34A-2336D4093361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id="{7ADF84BD-4E4A-4890-AB7F-BE6ADB52AB5D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5CA729A3-C19F-408F-8592-4303C975C64A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5DF0D2FF-6EC5-4066-8A13-8569E02837DA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id="{82112D53-A43A-4E06-BDF4-AAE6F7FD2895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48EB3BD4-AFD3-4B79-9733-7837825881B9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D1DC1524-3A8C-404D-B94D-D412D2369187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id="{4D9D156D-9730-4305-BABF-70211F06D919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8AA21672-23E6-4DC6-A55B-96AFCFDA1931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8D5A12EF-BBDD-4FE1-9245-FEAFF12B6882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id="{1A7C7CEF-F97D-465F-B791-EAE50BB648EE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FA1E5EC6-B81E-4AB9-9583-DB965ABAD2A8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8D1FBA9B-7F91-4FD7-904A-47E3EA94B57A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id="{65330B56-12CD-450D-95D3-B007E1336AA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7F6C71C3-BF89-4415-838A-0BC630BD2352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0F1DA716-5A2C-48C1-900B-14F25F4184AE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id="{6C323EFA-56DC-4CF4-A76B-36D5A15C99F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9E8850B7-F093-4553-9892-D9ECDE687174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6C68B82E-D148-4158-9B49-8B82A127AD1F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id="{582620C5-17A7-4443-92E7-4D57FC68305D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58731CB0-4BBF-4880-8F68-817FE09C7D2E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4D010825-8564-4D0B-AF8A-8454024552F8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id="{6B15D1B6-B732-428B-AC2A-46DCB7F2C77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B780E325-07DB-4CC6-ACDB-EFD34F817FAA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93B3699E-A2FF-40A8-9653-6DF25800777D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id="{01011C53-48EF-478F-B45B-26F0488DED9F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4BFC4479-FF44-417C-B527-D58E3EEB7CE7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668AD1D6-414C-4451-9602-0CD2D9F1C092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id="{EEA10D8E-5AA2-4B93-930F-1117063B187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63A0ECFA-66D3-4C61-A3D6-9DDB1D8DCEEF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2B67DFEE-897F-4764-97A5-D71CF3FE6DA1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id="{22B05C89-D0F3-465E-8B75-D8ACC445573B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799976BB-AECA-4B01-9BFE-CE690824AB84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C5AD6717-6E31-4655-B5E5-2BFDEB0AA4BE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id="{71BBA8F9-3B97-411E-8E07-17222D2E7DFB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DC7796C7-86D5-4356-981D-A7B752F409D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C31A5066-7534-4B38-B9BB-F8D5190CC2E8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id="{A6D22B9F-CDB0-4558-82F1-0E14C95DF55B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66</xdr:row>
      <xdr:rowOff>14908</xdr:rowOff>
    </xdr:from>
    <xdr:ext cx="65" cy="162160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id="{9C5E6B00-285C-4E4A-AFDC-352ECDF72295}"/>
            </a:ext>
          </a:extLst>
        </xdr:cNvPr>
        <xdr:cNvSpPr txBox="1"/>
      </xdr:nvSpPr>
      <xdr:spPr>
        <a:xfrm>
          <a:off x="11886809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id="{20D1A1F2-BD41-4E85-BAB3-D448B9F38F1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id="{1C0E8D5F-7216-497B-8781-9E6380313CCA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B6FE623B-566D-43B0-B569-34B5CAF0E116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4E8CA0FA-61D6-46E1-AB18-8D11FF86A84B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id="{A72D411A-26BA-4BDA-9D54-B084879069AC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66</xdr:row>
      <xdr:rowOff>14908</xdr:rowOff>
    </xdr:from>
    <xdr:ext cx="65" cy="162160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CBA064D1-364E-46F7-8ECE-A48DBAAC5CFD}"/>
            </a:ext>
          </a:extLst>
        </xdr:cNvPr>
        <xdr:cNvSpPr txBox="1"/>
      </xdr:nvSpPr>
      <xdr:spPr>
        <a:xfrm>
          <a:off x="11528221" y="112992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015FA353-CEBF-4EC5-B576-28FF149B91CB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id="{2181AD02-4B45-48A8-882C-F54584902564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4B07059B-29CF-4F7E-8F5B-5B849826F7FB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FCAC4DE0-4C4A-4B92-BAE7-C29EB8F00320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id="{B08079A2-9D07-45B2-9A28-53E126EC9951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9E0A8BD0-3FF5-4399-A6C0-3C993756B30B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F47920D9-3421-4964-946B-10E7DA6E97D8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id="{D257D32E-D8E8-4DC5-B98F-35AA9AD49A86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8AF01971-ACCF-42D1-9F77-A8286805F897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1ACA6E99-E1F5-4E72-95D0-DD4D95DBC870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id="{249C5D76-3746-4404-9A70-1F7A4C203120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E7888888-8A65-4B44-ADD7-135013E9CACB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6031FDFF-F5EB-49DF-A1BF-D2B37E0ED98A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id="{67384A46-DFC1-4DEB-8463-9ADF0280366C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631B189A-1C79-40D9-AAD5-9C62CECD78E7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BEFBC7D9-EDA4-4E02-AA85-413036EFD70D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id="{F8BF9EC9-F37B-46C0-A683-93E5B3B5EB67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59C59F38-AFC6-4B30-93EC-EA3500B6BCE8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378BDA88-8942-43E0-8513-D54B11DD2FB7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id="{49F7D008-44FC-46A2-B594-6A7FEE7F86FF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AC40EAC8-B292-4036-99A2-CD03BFD91159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36DF597A-8DD2-499C-8CAB-D64A7EA32516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id="{7ACEF8F8-D8B9-4281-A351-DF416A011706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19AC5072-944E-41CB-9CB8-158D98AD8148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679E8309-E67D-4AA5-9EED-356815DCEF9F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id="{BBF9A516-E65A-476C-B4DD-084AC217EF98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F029913F-6293-4296-87C1-D31ECE20AA56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60AA444B-631E-4C61-B593-1EA338D58920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id="{F7E6A222-D14B-4CB4-A7E3-088F6AAEC49C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id="{527DB27F-5D14-4A38-A363-A4C94199A958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id="{1AA1F919-758F-4481-A30E-D49BD793F5C6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id="{DA5B96A2-C7EE-4F07-A81B-7502901F5815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id="{F228822B-F053-409A-99DE-F4BAFF9E09DF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id="{14A63D2F-B11A-4700-93ED-D159FFFD0AE7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id="{477C20AC-91B1-46B2-8153-406DFAA5A0F5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id="{FBD44036-360A-4E01-A41C-E9F686FECB95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id="{94FC1E8E-2E94-4223-B22C-4F4B18748CB8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id="{17F0E7AE-E1BF-4FCE-BEDE-3F83D41B1131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id="{51363E7C-8F50-4A3B-8EA8-E40B652015BD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id="{8DFE2562-7CC4-4E8D-9E4F-171D7D0BB7BC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id="{D16848CD-8CB2-4156-BF6C-8524B9A3618E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id="{976D262E-473B-4F10-958E-D864B12A9F32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id="{EB12F592-50E5-496A-B893-54C70FB4F90E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id="{43923579-C28C-42CA-A506-BEDCAF24ABC1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id="{EE3C889C-6D84-4522-B0AB-8B9EB388E915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id="{DFDC0D3A-65FA-497B-A602-5FB0317AFD3A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id="{56BAD6A7-DE18-4B59-80A5-03CE9906BACD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id="{E66410D2-7D35-40F2-8249-F6050A52C760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id="{B21AF3F5-401F-4AA4-93EB-0D7AA0E26493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65</xdr:row>
      <xdr:rowOff>14908</xdr:rowOff>
    </xdr:from>
    <xdr:ext cx="65" cy="162160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id="{4BFEA534-6E1A-4A5F-AAD5-B21AE46FE35B}"/>
            </a:ext>
          </a:extLst>
        </xdr:cNvPr>
        <xdr:cNvSpPr txBox="1"/>
      </xdr:nvSpPr>
      <xdr:spPr>
        <a:xfrm>
          <a:off x="11886809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id="{10089C61-B115-43BB-9B11-CA2B57967B4F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id="{3A961E9B-A800-4CEA-A15C-A251FA289DD6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id="{A17E28CA-2746-4328-AE6D-7714A785FA61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id="{F1D70823-3ECF-4323-9E05-5DC42B6E2983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id="{6B9080B8-E3BF-4E59-A641-18FA0F401ABA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65</xdr:row>
      <xdr:rowOff>14908</xdr:rowOff>
    </xdr:from>
    <xdr:ext cx="65" cy="162160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id="{6C2D3535-1D29-4330-8D3A-AFD109F6F729}"/>
            </a:ext>
          </a:extLst>
        </xdr:cNvPr>
        <xdr:cNvSpPr txBox="1"/>
      </xdr:nvSpPr>
      <xdr:spPr>
        <a:xfrm>
          <a:off x="11528221" y="11108732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id="{02F0919D-70BC-4D04-A15A-AED381AD1569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id="{BF20D96F-6556-43B5-A05E-BEE5D34F2AEC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id="{90E2ADA5-4BF0-4164-A358-1E964F6EB6CB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id="{613A4886-5732-4904-A8FE-E043A8F6569D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id="{F4498B1A-A052-4B5A-BE8B-A916CDA86FC7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id="{5378A72A-2C62-42B5-BDBE-C94F8BDB1F7E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id="{BF286AA1-B73E-4E9D-ABEC-FC1ED7F6F446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id="{7AC39366-5B00-4D67-9C5A-7D62A00CF088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381000</xdr:colOff>
      <xdr:row>63</xdr:row>
      <xdr:rowOff>142875</xdr:rowOff>
    </xdr:from>
    <xdr:ext cx="65" cy="113172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id="{2CF00DDA-4277-4BF6-8AF0-964337EFF3CC}"/>
            </a:ext>
          </a:extLst>
        </xdr:cNvPr>
        <xdr:cNvSpPr txBox="1"/>
      </xdr:nvSpPr>
      <xdr:spPr>
        <a:xfrm>
          <a:off x="12203206" y="10788463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id="{06C29D07-34A7-47C5-8053-9AC9D6361C67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id="{A6329B14-19B1-4C02-A3B1-9E1F905D7920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id="{B4AF858B-7002-4CEC-93DF-1A0726090CA7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id="{617B2936-B152-4EF8-9FEB-564ACDDC0D15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id="{CF98447B-2B3F-4CEA-A629-613B89A68277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63</xdr:row>
      <xdr:rowOff>14908</xdr:rowOff>
    </xdr:from>
    <xdr:ext cx="65" cy="162160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id="{97399CF4-E2E7-466B-A95C-3BE72BE73E2A}"/>
            </a:ext>
          </a:extLst>
        </xdr:cNvPr>
        <xdr:cNvSpPr txBox="1"/>
      </xdr:nvSpPr>
      <xdr:spPr>
        <a:xfrm>
          <a:off x="11886809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3362</xdr:colOff>
      <xdr:row>63</xdr:row>
      <xdr:rowOff>142875</xdr:rowOff>
    </xdr:from>
    <xdr:ext cx="65" cy="113172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id="{F2760C7B-8806-4557-A846-8FD99751FAAD}"/>
            </a:ext>
          </a:extLst>
        </xdr:cNvPr>
        <xdr:cNvSpPr txBox="1"/>
      </xdr:nvSpPr>
      <xdr:spPr>
        <a:xfrm>
          <a:off x="11825568" y="10788463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id="{6B870CB2-4617-4306-BF0E-F817347BDAED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id="{249492A8-C5C5-4309-9FF2-F71B2CAD9E4D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id="{3F268F92-A070-4C53-AD9E-DEC59F0CB335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id="{9FDD564A-FDCB-4B52-8A79-A000CC7C51A7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63</xdr:row>
      <xdr:rowOff>14908</xdr:rowOff>
    </xdr:from>
    <xdr:ext cx="65" cy="162160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id="{0760502D-61BB-4654-BDAF-9F32DFEE6F85}"/>
            </a:ext>
          </a:extLst>
        </xdr:cNvPr>
        <xdr:cNvSpPr txBox="1"/>
      </xdr:nvSpPr>
      <xdr:spPr>
        <a:xfrm>
          <a:off x="11528221" y="10660496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id="{3E4D5CEA-8963-41E6-8C76-F9D59E86F22E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id="{8A4F7AE6-C6ED-413E-9B9C-094AABB36205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id="{46DCF4D1-6066-461B-840D-CDA6D1FB3668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id="{E71B962E-C128-4E3A-8372-A93E0006A568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id="{847A5927-1564-46ED-8A1D-77B047FD518F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id="{8A8A6BCB-ED47-445A-BDF1-FEF8F11A23F3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id="{1B20BF0C-A5FD-43EC-B45F-664A329C5207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id="{FF267D23-93B3-484A-BFF9-38D92847C16D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381000</xdr:colOff>
      <xdr:row>64</xdr:row>
      <xdr:rowOff>142875</xdr:rowOff>
    </xdr:from>
    <xdr:ext cx="65" cy="113172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id="{C3C90816-D9BE-48F7-9A7C-B69ED088B482}"/>
            </a:ext>
          </a:extLst>
        </xdr:cNvPr>
        <xdr:cNvSpPr txBox="1"/>
      </xdr:nvSpPr>
      <xdr:spPr>
        <a:xfrm>
          <a:off x="12203206" y="11012581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id="{27E908D4-9405-46D2-A805-BD9A2A31CA76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id="{556C797F-4534-43F5-B7C2-4F382C11FBE7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id="{D6C5EEEE-EE90-4511-B623-0925EBF8DF06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id="{3C3779D2-F134-4EEF-A9F6-A0D9843B6753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id="{B5DCB627-8785-4EEC-9484-4EE9333171CB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64603</xdr:colOff>
      <xdr:row>64</xdr:row>
      <xdr:rowOff>14908</xdr:rowOff>
    </xdr:from>
    <xdr:ext cx="65" cy="162160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id="{C73E1BE2-0327-430F-B6AE-7522DFDC5609}"/>
            </a:ext>
          </a:extLst>
        </xdr:cNvPr>
        <xdr:cNvSpPr txBox="1"/>
      </xdr:nvSpPr>
      <xdr:spPr>
        <a:xfrm>
          <a:off x="11886809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15</xdr:col>
      <xdr:colOff>3362</xdr:colOff>
      <xdr:row>64</xdr:row>
      <xdr:rowOff>142875</xdr:rowOff>
    </xdr:from>
    <xdr:ext cx="65" cy="113172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id="{883FD077-F67B-4D58-A619-AE70E3477FB6}"/>
            </a:ext>
          </a:extLst>
        </xdr:cNvPr>
        <xdr:cNvSpPr txBox="1"/>
      </xdr:nvSpPr>
      <xdr:spPr>
        <a:xfrm>
          <a:off x="11825568" y="11012581"/>
          <a:ext cx="65" cy="11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id="{CFB899DA-5ABB-4448-A18D-EB025B08F905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id="{284EE4A9-9B4C-416E-B030-AEEE30ECB956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id="{21B06B69-ADF8-4E3F-8FAE-D7A6017C1853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id="{89F8BEA6-9B2F-46ED-BECC-3CA335F2544C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id="{5EA2F911-EE50-4849-BF41-0654B30DAA0C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14</xdr:col>
      <xdr:colOff>64603</xdr:colOff>
      <xdr:row>64</xdr:row>
      <xdr:rowOff>14908</xdr:rowOff>
    </xdr:from>
    <xdr:ext cx="65" cy="162160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id="{B29A8373-E17C-43B6-B205-79BD92721043}"/>
            </a:ext>
          </a:extLst>
        </xdr:cNvPr>
        <xdr:cNvSpPr txBox="1"/>
      </xdr:nvSpPr>
      <xdr:spPr>
        <a:xfrm>
          <a:off x="11528221" y="10884614"/>
          <a:ext cx="65" cy="162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46"/>
  <sheetViews>
    <sheetView tabSelected="1" zoomScale="55" zoomScaleNormal="55" workbookViewId="0">
      <selection activeCell="Y19" activeCellId="1" sqref="Z24 Y19"/>
    </sheetView>
  </sheetViews>
  <sheetFormatPr defaultColWidth="9.125" defaultRowHeight="15"/>
  <cols>
    <col min="1" max="1" width="12.375" style="35" bestFit="1" customWidth="1"/>
    <col min="2" max="2" width="10.875" style="35" bestFit="1" customWidth="1"/>
    <col min="3" max="3" width="14.75" style="3" bestFit="1" customWidth="1"/>
    <col min="4" max="4" width="8.25" style="3" customWidth="1"/>
    <col min="5" max="5" width="8.625" style="4" bestFit="1" customWidth="1"/>
    <col min="6" max="6" width="8.5" style="5" bestFit="1" customWidth="1"/>
    <col min="7" max="7" width="7" style="3" bestFit="1" customWidth="1"/>
    <col min="8" max="8" width="8.75" style="3" customWidth="1"/>
    <col min="9" max="9" width="8.375" style="3" bestFit="1" customWidth="1"/>
    <col min="10" max="10" width="8.5" style="3" bestFit="1" customWidth="1"/>
    <col min="11" max="11" width="7.25" style="3" bestFit="1" customWidth="1"/>
    <col min="12" max="12" width="7.125" style="5" bestFit="1" customWidth="1"/>
    <col min="13" max="13" width="8.625" style="4" bestFit="1" customWidth="1"/>
    <col min="14" max="14" width="13.75" style="3" customWidth="1"/>
    <col min="15" max="15" width="4.75" style="3" bestFit="1" customWidth="1"/>
    <col min="16" max="16" width="24.125" style="5" customWidth="1"/>
    <col min="17" max="17" width="21.125" style="3" bestFit="1" customWidth="1"/>
    <col min="18" max="18" width="22.125" style="3" bestFit="1" customWidth="1"/>
    <col min="19" max="19" width="15.25" style="3" bestFit="1" customWidth="1"/>
    <col min="20" max="20" width="8.25" style="5" bestFit="1" customWidth="1"/>
    <col min="21" max="21" width="7.375" style="7" bestFit="1" customWidth="1"/>
    <col min="22" max="22" width="9.25" style="3" bestFit="1" customWidth="1"/>
    <col min="23" max="23" width="15" style="3" customWidth="1"/>
    <col min="24" max="24" width="8.125" style="3" bestFit="1" customWidth="1"/>
    <col min="25" max="25" width="11.375" style="3" bestFit="1" customWidth="1"/>
    <col min="26" max="26" width="9.125" style="3"/>
    <col min="27" max="27" width="8.125" style="3" bestFit="1" customWidth="1"/>
    <col min="28" max="16384" width="9.125" style="3"/>
  </cols>
  <sheetData>
    <row r="1" spans="1:23">
      <c r="A1" s="87" t="s">
        <v>127</v>
      </c>
      <c r="B1" s="88"/>
      <c r="O1" s="97"/>
      <c r="P1" s="98"/>
    </row>
    <row r="2" spans="1:23">
      <c r="A2" s="87" t="s">
        <v>128</v>
      </c>
      <c r="B2" s="88"/>
      <c r="O2" s="97"/>
      <c r="P2" s="98"/>
    </row>
    <row r="3" spans="1:23" s="8" customFormat="1" ht="18">
      <c r="A3" s="89" t="s">
        <v>0</v>
      </c>
      <c r="B3" s="89"/>
      <c r="C3" s="8" t="s">
        <v>1</v>
      </c>
      <c r="D3" s="9" t="s">
        <v>2</v>
      </c>
      <c r="E3" s="10" t="s">
        <v>3</v>
      </c>
      <c r="F3" s="11" t="s">
        <v>119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12" t="s">
        <v>10</v>
      </c>
      <c r="M3" s="10" t="s">
        <v>11</v>
      </c>
      <c r="N3" s="13" t="s">
        <v>118</v>
      </c>
      <c r="O3" s="90" t="s">
        <v>12</v>
      </c>
      <c r="P3" s="91"/>
      <c r="Q3" s="13" t="s">
        <v>13</v>
      </c>
      <c r="R3" s="13" t="s">
        <v>14</v>
      </c>
      <c r="S3" s="9" t="s">
        <v>96</v>
      </c>
      <c r="T3" s="12"/>
      <c r="U3" s="14"/>
      <c r="V3" s="8" t="s">
        <v>15</v>
      </c>
      <c r="W3" s="9" t="s">
        <v>126</v>
      </c>
    </row>
    <row r="4" spans="1:23" ht="18">
      <c r="A4" s="92" t="s">
        <v>16</v>
      </c>
      <c r="B4" s="92"/>
      <c r="C4" s="3" t="s">
        <v>17</v>
      </c>
      <c r="D4" s="16">
        <v>500</v>
      </c>
      <c r="E4" s="4">
        <f>(D4*1000)/(400*SQRT(3))</f>
        <v>721.6878364870322</v>
      </c>
      <c r="F4" s="17">
        <v>750</v>
      </c>
      <c r="G4" s="16">
        <v>0.94</v>
      </c>
      <c r="H4" s="16" t="s">
        <v>19</v>
      </c>
      <c r="I4" s="16" t="s">
        <v>19</v>
      </c>
      <c r="J4" s="16">
        <v>1</v>
      </c>
      <c r="K4" s="16">
        <v>1</v>
      </c>
      <c r="L4" s="5">
        <f>G4*J4*K4</f>
        <v>0.94</v>
      </c>
      <c r="M4" s="4">
        <f>F4/L4</f>
        <v>797.872340425532</v>
      </c>
      <c r="N4" s="16" t="s">
        <v>129</v>
      </c>
      <c r="O4" s="93" t="s">
        <v>130</v>
      </c>
      <c r="P4" s="94"/>
      <c r="Q4" s="16" t="s">
        <v>139</v>
      </c>
      <c r="R4" s="16">
        <v>0.125</v>
      </c>
      <c r="S4" s="16">
        <v>1.1499999999999999</v>
      </c>
      <c r="T4" s="5">
        <f>(R4*S4*E4)/1000</f>
        <v>0.10374262649501087</v>
      </c>
      <c r="U4" s="5">
        <f>T4/4</f>
        <v>2.5935656623752718E-2</v>
      </c>
      <c r="V4" s="3" t="s">
        <v>20</v>
      </c>
    </row>
    <row r="5" spans="1:23" s="20" customFormat="1">
      <c r="A5" s="18"/>
      <c r="B5" s="19"/>
      <c r="D5" s="21"/>
      <c r="E5" s="22"/>
      <c r="F5" s="23"/>
      <c r="G5" s="21"/>
      <c r="H5" s="21"/>
      <c r="I5" s="21"/>
      <c r="J5" s="21"/>
      <c r="K5" s="21"/>
      <c r="L5" s="24"/>
      <c r="M5" s="22"/>
      <c r="N5" s="21"/>
      <c r="O5" s="95"/>
      <c r="P5" s="96"/>
      <c r="Q5" s="21"/>
      <c r="R5" s="21"/>
      <c r="S5" s="21"/>
      <c r="T5" s="24"/>
      <c r="U5" s="25"/>
    </row>
    <row r="6" spans="1:23" ht="18">
      <c r="A6" s="92" t="s">
        <v>21</v>
      </c>
      <c r="B6" s="92"/>
      <c r="C6" s="3" t="s">
        <v>17</v>
      </c>
      <c r="D6" s="16">
        <v>143.69999999999999</v>
      </c>
      <c r="E6" s="4">
        <f>(D6*1000)/(400*SQRT(3))</f>
        <v>207.41308420637307</v>
      </c>
      <c r="F6" s="17">
        <v>250</v>
      </c>
      <c r="G6" s="16">
        <v>0.94</v>
      </c>
      <c r="H6" s="16" t="s">
        <v>18</v>
      </c>
      <c r="I6" s="16" t="s">
        <v>19</v>
      </c>
      <c r="J6" s="16">
        <v>0.82</v>
      </c>
      <c r="K6" s="16">
        <v>1</v>
      </c>
      <c r="L6" s="5">
        <f>K6*J6*G6</f>
        <v>0.77079999999999993</v>
      </c>
      <c r="M6" s="4">
        <f>F6/L6</f>
        <v>324.33834976647643</v>
      </c>
      <c r="N6" s="16" t="s">
        <v>133</v>
      </c>
      <c r="O6" s="93" t="s">
        <v>134</v>
      </c>
      <c r="P6" s="94"/>
      <c r="Q6" s="16" t="s">
        <v>140</v>
      </c>
      <c r="R6" s="16">
        <v>0.41</v>
      </c>
      <c r="S6" s="16">
        <v>5.7</v>
      </c>
      <c r="T6" s="5">
        <f>(R6*S6*E6)/1000</f>
        <v>0.48472437779029381</v>
      </c>
      <c r="U6" s="5">
        <f t="shared" ref="U6:U34" si="0">T6/4</f>
        <v>0.12118109444757345</v>
      </c>
      <c r="V6" s="3" t="s">
        <v>20</v>
      </c>
    </row>
    <row r="7" spans="1:23" ht="18">
      <c r="A7" s="92" t="s">
        <v>22</v>
      </c>
      <c r="B7" s="92"/>
      <c r="C7" s="3" t="s">
        <v>17</v>
      </c>
      <c r="D7" s="16">
        <v>143.1</v>
      </c>
      <c r="E7" s="4">
        <f t="shared" ref="E7:E9" si="1">(D7*1000)/(400*SQRT(3))</f>
        <v>206.54705880258862</v>
      </c>
      <c r="F7" s="17">
        <v>250</v>
      </c>
      <c r="G7" s="16">
        <v>0.94</v>
      </c>
      <c r="H7" s="16" t="s">
        <v>18</v>
      </c>
      <c r="I7" s="16" t="s">
        <v>19</v>
      </c>
      <c r="J7" s="16">
        <v>0.82</v>
      </c>
      <c r="K7" s="16">
        <v>1</v>
      </c>
      <c r="L7" s="5">
        <f>K7*J7*G7</f>
        <v>0.77079999999999993</v>
      </c>
      <c r="M7" s="4">
        <f>F7/L7</f>
        <v>324.33834976647643</v>
      </c>
      <c r="N7" s="16" t="s">
        <v>133</v>
      </c>
      <c r="O7" s="93" t="s">
        <v>134</v>
      </c>
      <c r="P7" s="94"/>
      <c r="Q7" s="16" t="s">
        <v>140</v>
      </c>
      <c r="R7" s="16">
        <v>0.41</v>
      </c>
      <c r="S7" s="16">
        <v>17.5</v>
      </c>
      <c r="T7" s="5">
        <f>(R7*S7*E7)/1000</f>
        <v>1.4819751469085733</v>
      </c>
      <c r="U7" s="5">
        <f t="shared" si="0"/>
        <v>0.37049378672714334</v>
      </c>
      <c r="V7" s="3" t="s">
        <v>20</v>
      </c>
    </row>
    <row r="8" spans="1:23" ht="18">
      <c r="A8" s="92" t="s">
        <v>23</v>
      </c>
      <c r="B8" s="92"/>
      <c r="C8" s="3" t="s">
        <v>17</v>
      </c>
      <c r="D8" s="16">
        <v>143.5</v>
      </c>
      <c r="E8" s="4">
        <f t="shared" si="1"/>
        <v>207.12440907177825</v>
      </c>
      <c r="F8" s="17">
        <v>250</v>
      </c>
      <c r="G8" s="16">
        <v>0.94</v>
      </c>
      <c r="H8" s="16" t="s">
        <v>18</v>
      </c>
      <c r="I8" s="16" t="s">
        <v>19</v>
      </c>
      <c r="J8" s="16">
        <v>0.82</v>
      </c>
      <c r="K8" s="16">
        <v>1</v>
      </c>
      <c r="L8" s="5">
        <f>K8*J8*G8</f>
        <v>0.77079999999999993</v>
      </c>
      <c r="M8" s="4">
        <f>F8/L8</f>
        <v>324.33834976647643</v>
      </c>
      <c r="N8" s="16" t="s">
        <v>133</v>
      </c>
      <c r="O8" s="93" t="s">
        <v>134</v>
      </c>
      <c r="P8" s="94"/>
      <c r="Q8" s="16" t="s">
        <v>140</v>
      </c>
      <c r="R8" s="16">
        <v>0.41</v>
      </c>
      <c r="S8" s="16">
        <v>19.7</v>
      </c>
      <c r="T8" s="5">
        <f>(R8*S8*E8)/1000</f>
        <v>1.6729438520727529</v>
      </c>
      <c r="U8" s="5">
        <f t="shared" si="0"/>
        <v>0.41823596301818822</v>
      </c>
      <c r="V8" s="3" t="s">
        <v>20</v>
      </c>
    </row>
    <row r="9" spans="1:23" ht="18">
      <c r="A9" s="92" t="s">
        <v>24</v>
      </c>
      <c r="B9" s="92"/>
      <c r="C9" s="3" t="s">
        <v>17</v>
      </c>
      <c r="D9" s="16">
        <v>143.1</v>
      </c>
      <c r="E9" s="4">
        <f t="shared" si="1"/>
        <v>206.54705880258862</v>
      </c>
      <c r="F9" s="17">
        <v>250</v>
      </c>
      <c r="G9" s="16">
        <v>0.94</v>
      </c>
      <c r="H9" s="16" t="s">
        <v>18</v>
      </c>
      <c r="I9" s="16" t="s">
        <v>19</v>
      </c>
      <c r="J9" s="16">
        <v>0.82</v>
      </c>
      <c r="K9" s="16">
        <v>1</v>
      </c>
      <c r="L9" s="5">
        <f>K9*J9*G9</f>
        <v>0.77079999999999993</v>
      </c>
      <c r="M9" s="4">
        <f>F9/L9</f>
        <v>324.33834976647643</v>
      </c>
      <c r="N9" s="16" t="s">
        <v>133</v>
      </c>
      <c r="O9" s="93" t="s">
        <v>134</v>
      </c>
      <c r="P9" s="94"/>
      <c r="Q9" s="16" t="s">
        <v>140</v>
      </c>
      <c r="R9" s="16">
        <v>0.41</v>
      </c>
      <c r="S9" s="16">
        <v>31.1</v>
      </c>
      <c r="T9" s="5">
        <f>(R9*S9*E9)/1000</f>
        <v>2.6336815467918071</v>
      </c>
      <c r="U9" s="5">
        <f t="shared" si="0"/>
        <v>0.65842038669795178</v>
      </c>
      <c r="V9" s="3" t="s">
        <v>20</v>
      </c>
    </row>
    <row r="10" spans="1:23" s="30" customFormat="1" ht="18">
      <c r="A10" s="99" t="s">
        <v>25</v>
      </c>
      <c r="B10" s="99"/>
      <c r="C10" s="3" t="s">
        <v>17</v>
      </c>
      <c r="D10" s="26">
        <v>2.5</v>
      </c>
      <c r="E10" s="4">
        <f>(D10*1000)/(230)</f>
        <v>10.869565217391305</v>
      </c>
      <c r="F10" s="27">
        <v>16</v>
      </c>
      <c r="G10" s="16">
        <v>0.94</v>
      </c>
      <c r="H10" s="16" t="s">
        <v>18</v>
      </c>
      <c r="I10" s="16" t="s">
        <v>19</v>
      </c>
      <c r="J10" s="16">
        <v>1</v>
      </c>
      <c r="K10" s="16">
        <v>1</v>
      </c>
      <c r="L10" s="5">
        <f>K10*J10*G10</f>
        <v>0.94</v>
      </c>
      <c r="M10" s="28">
        <f>F10/L10</f>
        <v>17.021276595744681</v>
      </c>
      <c r="N10" s="26">
        <v>1.5</v>
      </c>
      <c r="O10" s="93" t="s">
        <v>135</v>
      </c>
      <c r="P10" s="94"/>
      <c r="Q10" s="16" t="s">
        <v>141</v>
      </c>
      <c r="R10" s="26">
        <v>25</v>
      </c>
      <c r="S10" s="26">
        <v>1</v>
      </c>
      <c r="T10" s="29">
        <f>(R10*S10*E10)/1000</f>
        <v>0.27173913043478265</v>
      </c>
      <c r="U10" s="5">
        <f t="shared" si="0"/>
        <v>6.7934782608695662E-2</v>
      </c>
      <c r="V10" s="3" t="s">
        <v>20</v>
      </c>
    </row>
    <row r="11" spans="1:23" s="20" customFormat="1">
      <c r="A11" s="1"/>
      <c r="B11" s="31"/>
      <c r="D11" s="32"/>
      <c r="E11" s="22"/>
      <c r="F11" s="33"/>
      <c r="G11" s="32"/>
      <c r="H11" s="32"/>
      <c r="I11" s="32"/>
      <c r="J11" s="32"/>
      <c r="K11" s="32"/>
      <c r="L11" s="34"/>
      <c r="M11" s="22"/>
      <c r="N11" s="21"/>
      <c r="O11" s="95"/>
      <c r="P11" s="96"/>
      <c r="Q11" s="21"/>
      <c r="R11" s="21"/>
      <c r="S11" s="32"/>
      <c r="T11" s="24"/>
      <c r="U11" s="25"/>
    </row>
    <row r="12" spans="1:23" s="42" customFormat="1" ht="18">
      <c r="A12" s="109" t="s">
        <v>26</v>
      </c>
      <c r="B12" s="36" t="s">
        <v>27</v>
      </c>
      <c r="C12" s="37" t="s">
        <v>17</v>
      </c>
      <c r="D12" s="37">
        <v>118.6</v>
      </c>
      <c r="E12" s="38">
        <f>(D12*1000)/(400*SQRT(3))</f>
        <v>171.18435481472403</v>
      </c>
      <c r="F12" s="39">
        <v>200</v>
      </c>
      <c r="G12" s="37">
        <v>0.94</v>
      </c>
      <c r="H12" s="37" t="s">
        <v>18</v>
      </c>
      <c r="I12" s="37" t="s">
        <v>19</v>
      </c>
      <c r="J12" s="37">
        <v>0.82</v>
      </c>
      <c r="K12" s="37">
        <v>1</v>
      </c>
      <c r="L12" s="5">
        <f t="shared" ref="L12:L67" si="2">K12*J12*G12</f>
        <v>0.77079999999999993</v>
      </c>
      <c r="M12" s="40">
        <f t="shared" ref="M12:M23" si="3">F12/L12</f>
        <v>259.47067981318111</v>
      </c>
      <c r="N12" s="37">
        <v>95</v>
      </c>
      <c r="O12" s="93" t="s">
        <v>136</v>
      </c>
      <c r="P12" s="94"/>
      <c r="Q12" s="37" t="s">
        <v>140</v>
      </c>
      <c r="R12" s="37">
        <v>0.42</v>
      </c>
      <c r="S12" s="37">
        <v>4.6500000000000004</v>
      </c>
      <c r="T12" s="41">
        <f t="shared" ref="T12:T23" si="4">(R12*S12*E12)/1000</f>
        <v>0.33432304495315607</v>
      </c>
      <c r="U12" s="5">
        <f t="shared" si="0"/>
        <v>8.3580761238289017E-2</v>
      </c>
      <c r="V12" s="42" t="s">
        <v>20</v>
      </c>
    </row>
    <row r="13" spans="1:23" ht="18">
      <c r="A13" s="109"/>
      <c r="B13" s="15" t="s">
        <v>28</v>
      </c>
      <c r="C13" s="37" t="s">
        <v>17</v>
      </c>
      <c r="D13" s="16">
        <v>37.799999999999997</v>
      </c>
      <c r="E13" s="43">
        <f t="shared" ref="E13:E65" si="5">(D13*1000)/(400*SQRT(3))</f>
        <v>54.559600438419636</v>
      </c>
      <c r="F13" s="39">
        <v>60</v>
      </c>
      <c r="G13" s="37">
        <v>0.94</v>
      </c>
      <c r="H13" s="37" t="s">
        <v>18</v>
      </c>
      <c r="I13" s="37" t="s">
        <v>19</v>
      </c>
      <c r="J13" s="37">
        <v>0.82</v>
      </c>
      <c r="K13" s="37">
        <v>1</v>
      </c>
      <c r="L13" s="5">
        <f t="shared" si="2"/>
        <v>0.77079999999999993</v>
      </c>
      <c r="M13" s="4">
        <f t="shared" si="3"/>
        <v>77.841203943954341</v>
      </c>
      <c r="N13" s="16">
        <v>16</v>
      </c>
      <c r="O13" s="93" t="s">
        <v>125</v>
      </c>
      <c r="P13" s="94"/>
      <c r="Q13" s="16" t="s">
        <v>124</v>
      </c>
      <c r="R13" s="16">
        <v>2.4</v>
      </c>
      <c r="S13" s="16">
        <v>4.6500000000000004</v>
      </c>
      <c r="T13" s="41">
        <f t="shared" si="4"/>
        <v>0.60888514089276313</v>
      </c>
      <c r="U13" s="5">
        <f t="shared" si="0"/>
        <v>0.15222128522319078</v>
      </c>
      <c r="V13" s="42" t="s">
        <v>20</v>
      </c>
    </row>
    <row r="14" spans="1:23" s="47" customFormat="1" ht="18">
      <c r="A14" s="109"/>
      <c r="B14" s="15" t="s">
        <v>29</v>
      </c>
      <c r="C14" s="37" t="s">
        <v>17</v>
      </c>
      <c r="D14" s="16">
        <v>3.3</v>
      </c>
      <c r="E14" s="43">
        <f t="shared" si="5"/>
        <v>4.7631397208144124</v>
      </c>
      <c r="F14" s="39">
        <v>6</v>
      </c>
      <c r="G14" s="37">
        <v>0.94</v>
      </c>
      <c r="H14" s="37" t="s">
        <v>18</v>
      </c>
      <c r="I14" s="37" t="s">
        <v>19</v>
      </c>
      <c r="J14" s="37">
        <v>0.82</v>
      </c>
      <c r="K14" s="37">
        <v>1</v>
      </c>
      <c r="L14" s="5">
        <f t="shared" si="2"/>
        <v>0.77079999999999993</v>
      </c>
      <c r="M14" s="44">
        <f t="shared" si="3"/>
        <v>7.7841203943954342</v>
      </c>
      <c r="N14" s="16">
        <v>1.5</v>
      </c>
      <c r="O14" s="93" t="s">
        <v>150</v>
      </c>
      <c r="P14" s="94"/>
      <c r="Q14" s="16" t="s">
        <v>141</v>
      </c>
      <c r="R14" s="16">
        <v>38</v>
      </c>
      <c r="S14" s="16">
        <v>1.1499999999999999</v>
      </c>
      <c r="T14" s="45">
        <f t="shared" si="4"/>
        <v>0.20814920579958979</v>
      </c>
      <c r="U14" s="5">
        <f t="shared" si="0"/>
        <v>5.2037301449897447E-2</v>
      </c>
      <c r="V14" s="46" t="s">
        <v>20</v>
      </c>
    </row>
    <row r="15" spans="1:23">
      <c r="A15" s="109" t="s">
        <v>30</v>
      </c>
      <c r="B15" s="15" t="s">
        <v>31</v>
      </c>
      <c r="C15" s="37" t="s">
        <v>17</v>
      </c>
      <c r="D15" s="16">
        <v>118.1</v>
      </c>
      <c r="E15" s="43">
        <f t="shared" si="5"/>
        <v>170.46266697823702</v>
      </c>
      <c r="F15" s="39">
        <v>200</v>
      </c>
      <c r="G15" s="37">
        <v>0.94</v>
      </c>
      <c r="H15" s="37" t="s">
        <v>18</v>
      </c>
      <c r="I15" s="37" t="s">
        <v>19</v>
      </c>
      <c r="J15" s="37">
        <v>0.82</v>
      </c>
      <c r="K15" s="37">
        <v>1</v>
      </c>
      <c r="L15" s="5">
        <f t="shared" si="2"/>
        <v>0.77079999999999993</v>
      </c>
      <c r="M15" s="4">
        <f t="shared" si="3"/>
        <v>259.47067981318111</v>
      </c>
      <c r="N15" s="16">
        <v>95</v>
      </c>
      <c r="O15" s="93" t="s">
        <v>136</v>
      </c>
      <c r="P15" s="94"/>
      <c r="Q15" s="37" t="s">
        <v>123</v>
      </c>
      <c r="R15" s="37">
        <v>0.42</v>
      </c>
      <c r="S15" s="37">
        <v>4.55</v>
      </c>
      <c r="T15" s="41">
        <f t="shared" si="4"/>
        <v>0.3257541565954109</v>
      </c>
      <c r="U15" s="5">
        <f t="shared" si="0"/>
        <v>8.1438539148852726E-2</v>
      </c>
      <c r="V15" s="42" t="s">
        <v>20</v>
      </c>
    </row>
    <row r="16" spans="1:23" ht="18">
      <c r="A16" s="109"/>
      <c r="B16" s="15" t="s">
        <v>32</v>
      </c>
      <c r="C16" s="37" t="s">
        <v>17</v>
      </c>
      <c r="D16" s="16">
        <v>37.6</v>
      </c>
      <c r="E16" s="43">
        <f t="shared" si="5"/>
        <v>54.270925303824825</v>
      </c>
      <c r="F16" s="39">
        <v>60</v>
      </c>
      <c r="G16" s="37">
        <v>0.94</v>
      </c>
      <c r="H16" s="37" t="s">
        <v>18</v>
      </c>
      <c r="I16" s="37" t="s">
        <v>19</v>
      </c>
      <c r="J16" s="37">
        <v>0.82</v>
      </c>
      <c r="K16" s="37">
        <v>1</v>
      </c>
      <c r="L16" s="5">
        <f t="shared" si="2"/>
        <v>0.77079999999999993</v>
      </c>
      <c r="M16" s="4">
        <f t="shared" si="3"/>
        <v>77.841203943954341</v>
      </c>
      <c r="N16" s="16">
        <v>16</v>
      </c>
      <c r="O16" s="93" t="s">
        <v>125</v>
      </c>
      <c r="P16" s="94"/>
      <c r="Q16" s="16" t="s">
        <v>124</v>
      </c>
      <c r="R16" s="16">
        <v>2.4</v>
      </c>
      <c r="S16" s="16">
        <v>4.75</v>
      </c>
      <c r="T16" s="41">
        <f t="shared" si="4"/>
        <v>0.61868854846360311</v>
      </c>
      <c r="U16" s="5">
        <f t="shared" si="0"/>
        <v>0.15467213711590078</v>
      </c>
      <c r="V16" s="42" t="s">
        <v>20</v>
      </c>
    </row>
    <row r="17" spans="1:23" ht="18">
      <c r="A17" s="109"/>
      <c r="B17" s="15" t="s">
        <v>33</v>
      </c>
      <c r="C17" s="37" t="s">
        <v>17</v>
      </c>
      <c r="D17" s="16">
        <v>3.3</v>
      </c>
      <c r="E17" s="43">
        <f t="shared" si="5"/>
        <v>4.7631397208144124</v>
      </c>
      <c r="F17" s="39">
        <v>6</v>
      </c>
      <c r="G17" s="37">
        <v>0.94</v>
      </c>
      <c r="H17" s="37" t="s">
        <v>18</v>
      </c>
      <c r="I17" s="37" t="s">
        <v>19</v>
      </c>
      <c r="J17" s="37">
        <v>0.82</v>
      </c>
      <c r="K17" s="37">
        <v>1</v>
      </c>
      <c r="L17" s="5">
        <f t="shared" si="2"/>
        <v>0.77079999999999993</v>
      </c>
      <c r="M17" s="4">
        <f t="shared" si="3"/>
        <v>7.7841203943954342</v>
      </c>
      <c r="N17" s="16">
        <v>1.5</v>
      </c>
      <c r="O17" s="93" t="s">
        <v>150</v>
      </c>
      <c r="P17" s="94"/>
      <c r="Q17" s="16" t="s">
        <v>141</v>
      </c>
      <c r="R17" s="16">
        <v>38</v>
      </c>
      <c r="S17" s="16">
        <v>1.25</v>
      </c>
      <c r="T17" s="41">
        <f t="shared" si="4"/>
        <v>0.2262491367386846</v>
      </c>
      <c r="U17" s="5">
        <f t="shared" si="0"/>
        <v>5.6562284184671151E-2</v>
      </c>
      <c r="V17" s="42" t="s">
        <v>20</v>
      </c>
    </row>
    <row r="18" spans="1:23">
      <c r="A18" s="109" t="s">
        <v>34</v>
      </c>
      <c r="B18" s="35" t="s">
        <v>35</v>
      </c>
      <c r="C18" s="42" t="s">
        <v>17</v>
      </c>
      <c r="D18" s="16">
        <v>118.4</v>
      </c>
      <c r="E18" s="43">
        <f t="shared" si="5"/>
        <v>170.89567968012923</v>
      </c>
      <c r="F18" s="39">
        <v>200</v>
      </c>
      <c r="G18" s="37">
        <v>0.94</v>
      </c>
      <c r="H18" s="37" t="s">
        <v>18</v>
      </c>
      <c r="I18" s="37" t="s">
        <v>19</v>
      </c>
      <c r="J18" s="37">
        <v>0.82</v>
      </c>
      <c r="K18" s="37">
        <v>1</v>
      </c>
      <c r="L18" s="5">
        <f t="shared" si="2"/>
        <v>0.77079999999999993</v>
      </c>
      <c r="M18" s="4">
        <f t="shared" si="3"/>
        <v>259.47067981318111</v>
      </c>
      <c r="N18" s="16">
        <v>95</v>
      </c>
      <c r="O18" s="93" t="s">
        <v>136</v>
      </c>
      <c r="P18" s="94"/>
      <c r="Q18" s="16" t="s">
        <v>123</v>
      </c>
      <c r="R18" s="37">
        <v>0.42</v>
      </c>
      <c r="S18" s="16">
        <v>4.55</v>
      </c>
      <c r="T18" s="41">
        <f t="shared" si="4"/>
        <v>0.3265816438687269</v>
      </c>
      <c r="U18" s="5">
        <f t="shared" si="0"/>
        <v>8.1645410967181725E-2</v>
      </c>
      <c r="V18" s="42" t="s">
        <v>20</v>
      </c>
    </row>
    <row r="19" spans="1:23" ht="18">
      <c r="A19" s="109"/>
      <c r="B19" s="35" t="s">
        <v>36</v>
      </c>
      <c r="C19" s="42" t="s">
        <v>17</v>
      </c>
      <c r="D19" s="16">
        <v>37.799999999999997</v>
      </c>
      <c r="E19" s="43">
        <f t="shared" si="5"/>
        <v>54.559600438419636</v>
      </c>
      <c r="F19" s="39">
        <v>60</v>
      </c>
      <c r="G19" s="37">
        <v>0.94</v>
      </c>
      <c r="H19" s="37" t="s">
        <v>18</v>
      </c>
      <c r="I19" s="37" t="s">
        <v>19</v>
      </c>
      <c r="J19" s="37">
        <v>0.82</v>
      </c>
      <c r="K19" s="37">
        <v>1</v>
      </c>
      <c r="L19" s="5">
        <f t="shared" si="2"/>
        <v>0.77079999999999993</v>
      </c>
      <c r="M19" s="4">
        <f t="shared" si="3"/>
        <v>77.841203943954341</v>
      </c>
      <c r="N19" s="16">
        <v>16</v>
      </c>
      <c r="O19" s="93" t="s">
        <v>125</v>
      </c>
      <c r="P19" s="94"/>
      <c r="Q19" s="16" t="s">
        <v>124</v>
      </c>
      <c r="R19" s="16">
        <v>2.4</v>
      </c>
      <c r="S19" s="16">
        <v>4.75</v>
      </c>
      <c r="T19" s="41">
        <f t="shared" si="4"/>
        <v>0.62197944499798385</v>
      </c>
      <c r="U19" s="5">
        <f t="shared" si="0"/>
        <v>0.15549486124949596</v>
      </c>
      <c r="V19" s="42" t="s">
        <v>20</v>
      </c>
    </row>
    <row r="20" spans="1:23" ht="18">
      <c r="A20" s="109"/>
      <c r="B20" s="35" t="s">
        <v>37</v>
      </c>
      <c r="C20" s="42" t="s">
        <v>17</v>
      </c>
      <c r="D20" s="16">
        <v>3.3</v>
      </c>
      <c r="E20" s="43">
        <f t="shared" si="5"/>
        <v>4.7631397208144124</v>
      </c>
      <c r="F20" s="39">
        <v>6</v>
      </c>
      <c r="G20" s="37">
        <v>0.94</v>
      </c>
      <c r="H20" s="37" t="s">
        <v>18</v>
      </c>
      <c r="I20" s="37" t="s">
        <v>19</v>
      </c>
      <c r="J20" s="37">
        <v>0.82</v>
      </c>
      <c r="K20" s="37">
        <v>1</v>
      </c>
      <c r="L20" s="5">
        <f t="shared" si="2"/>
        <v>0.77079999999999993</v>
      </c>
      <c r="M20" s="4">
        <f t="shared" si="3"/>
        <v>7.7841203943954342</v>
      </c>
      <c r="N20" s="16">
        <v>1.5</v>
      </c>
      <c r="O20" s="93" t="s">
        <v>150</v>
      </c>
      <c r="P20" s="94"/>
      <c r="Q20" s="16" t="s">
        <v>141</v>
      </c>
      <c r="R20" s="16">
        <v>38</v>
      </c>
      <c r="S20" s="16">
        <v>1.25</v>
      </c>
      <c r="T20" s="41">
        <f t="shared" si="4"/>
        <v>0.2262491367386846</v>
      </c>
      <c r="U20" s="5">
        <f t="shared" si="0"/>
        <v>5.6562284184671151E-2</v>
      </c>
      <c r="V20" s="42" t="s">
        <v>20</v>
      </c>
    </row>
    <row r="21" spans="1:23">
      <c r="A21" s="109" t="s">
        <v>38</v>
      </c>
      <c r="B21" s="35" t="s">
        <v>39</v>
      </c>
      <c r="C21" s="42" t="s">
        <v>17</v>
      </c>
      <c r="D21" s="16">
        <v>118.2</v>
      </c>
      <c r="E21" s="43">
        <f t="shared" si="5"/>
        <v>170.60700454553441</v>
      </c>
      <c r="F21" s="39">
        <v>200</v>
      </c>
      <c r="G21" s="37">
        <v>0.94</v>
      </c>
      <c r="H21" s="37" t="s">
        <v>18</v>
      </c>
      <c r="I21" s="37" t="s">
        <v>19</v>
      </c>
      <c r="J21" s="37">
        <v>0.82</v>
      </c>
      <c r="K21" s="37">
        <v>1</v>
      </c>
      <c r="L21" s="5">
        <f t="shared" si="2"/>
        <v>0.77079999999999993</v>
      </c>
      <c r="M21" s="4">
        <f t="shared" si="3"/>
        <v>259.47067981318111</v>
      </c>
      <c r="N21" s="16">
        <v>95</v>
      </c>
      <c r="O21" s="93" t="s">
        <v>136</v>
      </c>
      <c r="P21" s="94"/>
      <c r="Q21" s="37" t="s">
        <v>123</v>
      </c>
      <c r="R21" s="37">
        <v>0.42</v>
      </c>
      <c r="S21" s="16">
        <v>4.6500000000000004</v>
      </c>
      <c r="T21" s="41">
        <f t="shared" si="4"/>
        <v>0.33319547987742876</v>
      </c>
      <c r="U21" s="5">
        <f t="shared" si="0"/>
        <v>8.3298869969357189E-2</v>
      </c>
      <c r="V21" s="42" t="s">
        <v>20</v>
      </c>
    </row>
    <row r="22" spans="1:23" ht="18">
      <c r="A22" s="109"/>
      <c r="B22" s="35" t="s">
        <v>40</v>
      </c>
      <c r="C22" s="42" t="s">
        <v>17</v>
      </c>
      <c r="D22" s="16">
        <v>37.6</v>
      </c>
      <c r="E22" s="43">
        <f t="shared" si="5"/>
        <v>54.270925303824825</v>
      </c>
      <c r="F22" s="39">
        <v>60</v>
      </c>
      <c r="G22" s="37">
        <v>0.94</v>
      </c>
      <c r="H22" s="37" t="s">
        <v>18</v>
      </c>
      <c r="I22" s="37" t="s">
        <v>19</v>
      </c>
      <c r="J22" s="37">
        <v>0.82</v>
      </c>
      <c r="K22" s="37">
        <v>1</v>
      </c>
      <c r="L22" s="5">
        <f t="shared" si="2"/>
        <v>0.77079999999999993</v>
      </c>
      <c r="M22" s="4">
        <f t="shared" si="3"/>
        <v>77.841203943954341</v>
      </c>
      <c r="N22" s="16">
        <v>16</v>
      </c>
      <c r="O22" s="93" t="s">
        <v>125</v>
      </c>
      <c r="P22" s="94"/>
      <c r="Q22" s="37" t="s">
        <v>124</v>
      </c>
      <c r="R22" s="16">
        <v>2.4</v>
      </c>
      <c r="S22" s="16">
        <v>4.6500000000000004</v>
      </c>
      <c r="T22" s="41">
        <f t="shared" si="4"/>
        <v>0.6056635263906851</v>
      </c>
      <c r="U22" s="5">
        <f t="shared" si="0"/>
        <v>0.15141588159767128</v>
      </c>
      <c r="V22" s="42" t="s">
        <v>20</v>
      </c>
    </row>
    <row r="23" spans="1:23" ht="18">
      <c r="A23" s="109"/>
      <c r="B23" s="35" t="s">
        <v>41</v>
      </c>
      <c r="C23" s="42" t="s">
        <v>17</v>
      </c>
      <c r="D23" s="16">
        <v>3.3</v>
      </c>
      <c r="E23" s="43">
        <f t="shared" si="5"/>
        <v>4.7631397208144124</v>
      </c>
      <c r="F23" s="39">
        <v>6</v>
      </c>
      <c r="G23" s="37">
        <v>0.94</v>
      </c>
      <c r="H23" s="37" t="s">
        <v>18</v>
      </c>
      <c r="I23" s="37" t="s">
        <v>19</v>
      </c>
      <c r="J23" s="37">
        <v>0.82</v>
      </c>
      <c r="K23" s="37">
        <v>1</v>
      </c>
      <c r="L23" s="5">
        <f t="shared" si="2"/>
        <v>0.77079999999999993</v>
      </c>
      <c r="M23" s="4">
        <f t="shared" si="3"/>
        <v>7.7841203943954342</v>
      </c>
      <c r="N23" s="16">
        <v>1.5</v>
      </c>
      <c r="O23" s="93" t="s">
        <v>150</v>
      </c>
      <c r="P23" s="94"/>
      <c r="Q23" s="16" t="s">
        <v>141</v>
      </c>
      <c r="R23" s="16">
        <v>38</v>
      </c>
      <c r="S23" s="16">
        <v>1.1499999999999999</v>
      </c>
      <c r="T23" s="41">
        <f t="shared" si="4"/>
        <v>0.20814920579958979</v>
      </c>
      <c r="U23" s="5">
        <f t="shared" si="0"/>
        <v>5.2037301449897447E-2</v>
      </c>
      <c r="V23" s="42" t="s">
        <v>20</v>
      </c>
    </row>
    <row r="24" spans="1:23" s="20" customFormat="1">
      <c r="A24" s="1"/>
      <c r="B24" s="31"/>
      <c r="D24" s="32"/>
      <c r="E24" s="22"/>
      <c r="F24" s="33"/>
      <c r="G24" s="32"/>
      <c r="H24" s="32"/>
      <c r="I24" s="32"/>
      <c r="J24" s="32"/>
      <c r="K24" s="32"/>
      <c r="L24" s="34"/>
      <c r="M24" s="22"/>
      <c r="N24" s="48"/>
      <c r="O24" s="48"/>
      <c r="P24" s="86"/>
      <c r="Q24" s="48"/>
      <c r="R24" s="48"/>
      <c r="S24" s="32"/>
      <c r="T24" s="24"/>
      <c r="U24" s="25"/>
    </row>
    <row r="25" spans="1:23">
      <c r="A25" s="109" t="s">
        <v>27</v>
      </c>
      <c r="B25" s="35" t="s">
        <v>42</v>
      </c>
      <c r="C25" s="37" t="s">
        <v>17</v>
      </c>
      <c r="D25" s="16">
        <v>61.14</v>
      </c>
      <c r="E25" s="4">
        <f t="shared" si="5"/>
        <v>88.247988645634294</v>
      </c>
      <c r="F25" s="17">
        <v>100</v>
      </c>
      <c r="G25" s="37">
        <v>0.94</v>
      </c>
      <c r="H25" s="37" t="s">
        <v>18</v>
      </c>
      <c r="I25" s="37" t="s">
        <v>19</v>
      </c>
      <c r="J25" s="16">
        <v>0.77</v>
      </c>
      <c r="K25" s="16">
        <v>1</v>
      </c>
      <c r="L25" s="5">
        <f t="shared" si="2"/>
        <v>0.7238</v>
      </c>
      <c r="M25" s="4">
        <f>F25/L25</f>
        <v>138.15971262779775</v>
      </c>
      <c r="N25" s="16">
        <v>35</v>
      </c>
      <c r="O25" s="93" t="s">
        <v>137</v>
      </c>
      <c r="P25" s="94"/>
      <c r="Q25" s="16" t="s">
        <v>124</v>
      </c>
      <c r="R25" s="16">
        <v>1.1000000000000001</v>
      </c>
      <c r="S25" s="16">
        <v>2.2999999999999998</v>
      </c>
      <c r="T25" s="41">
        <f t="shared" ref="T25:T34" si="6">(R25*S25*E25)/1000</f>
        <v>0.22326741127345473</v>
      </c>
      <c r="U25" s="5">
        <f t="shared" si="0"/>
        <v>5.5816852818363683E-2</v>
      </c>
      <c r="V25" s="3" t="s">
        <v>20</v>
      </c>
      <c r="W25" s="3">
        <v>3</v>
      </c>
    </row>
    <row r="26" spans="1:23">
      <c r="A26" s="109"/>
      <c r="B26" s="35" t="s">
        <v>43</v>
      </c>
      <c r="C26" s="37" t="s">
        <v>17</v>
      </c>
      <c r="D26" s="16">
        <v>62.5</v>
      </c>
      <c r="E26" s="4">
        <f t="shared" si="5"/>
        <v>90.210979560879025</v>
      </c>
      <c r="F26" s="17">
        <v>100</v>
      </c>
      <c r="G26" s="37">
        <v>0.94</v>
      </c>
      <c r="H26" s="37" t="s">
        <v>18</v>
      </c>
      <c r="I26" s="37" t="s">
        <v>19</v>
      </c>
      <c r="J26" s="16">
        <v>0.88</v>
      </c>
      <c r="K26" s="16">
        <v>1</v>
      </c>
      <c r="L26" s="5">
        <f t="shared" si="2"/>
        <v>0.82719999999999994</v>
      </c>
      <c r="M26" s="4">
        <f t="shared" ref="M26:M34" si="7">F26/L26</f>
        <v>120.88974854932303</v>
      </c>
      <c r="N26" s="16">
        <v>35</v>
      </c>
      <c r="O26" s="93" t="s">
        <v>137</v>
      </c>
      <c r="P26" s="94"/>
      <c r="Q26" s="16" t="s">
        <v>124</v>
      </c>
      <c r="R26" s="16">
        <v>1.1000000000000001</v>
      </c>
      <c r="S26" s="16">
        <v>5.0999999999999996</v>
      </c>
      <c r="T26" s="41">
        <f t="shared" si="6"/>
        <v>0.50608359533653136</v>
      </c>
      <c r="U26" s="5">
        <f t="shared" si="0"/>
        <v>0.12652089883413284</v>
      </c>
      <c r="V26" s="3" t="s">
        <v>20</v>
      </c>
      <c r="W26" s="3">
        <v>3</v>
      </c>
    </row>
    <row r="27" spans="1:23">
      <c r="A27" s="109"/>
      <c r="B27" s="35" t="s">
        <v>44</v>
      </c>
      <c r="C27" s="37" t="s">
        <v>17</v>
      </c>
      <c r="D27" s="16">
        <v>30.66</v>
      </c>
      <c r="E27" s="4">
        <f t="shared" si="5"/>
        <v>44.253898133384816</v>
      </c>
      <c r="F27" s="17">
        <v>50</v>
      </c>
      <c r="G27" s="37">
        <v>0.94</v>
      </c>
      <c r="H27" s="37" t="s">
        <v>18</v>
      </c>
      <c r="I27" s="37" t="s">
        <v>19</v>
      </c>
      <c r="J27" s="16">
        <v>0.88</v>
      </c>
      <c r="K27" s="16">
        <v>1</v>
      </c>
      <c r="L27" s="5">
        <f t="shared" si="2"/>
        <v>0.82719999999999994</v>
      </c>
      <c r="M27" s="4">
        <f t="shared" si="7"/>
        <v>60.444874274661515</v>
      </c>
      <c r="N27" s="16">
        <v>10</v>
      </c>
      <c r="O27" s="93" t="s">
        <v>138</v>
      </c>
      <c r="P27" s="94"/>
      <c r="Q27" s="16" t="s">
        <v>142</v>
      </c>
      <c r="R27" s="16">
        <v>3</v>
      </c>
      <c r="S27" s="16">
        <v>5.3</v>
      </c>
      <c r="T27" s="41">
        <f t="shared" si="6"/>
        <v>0.70363698032081845</v>
      </c>
      <c r="U27" s="5">
        <f t="shared" si="0"/>
        <v>0.17590924508020461</v>
      </c>
      <c r="V27" s="3" t="s">
        <v>20</v>
      </c>
      <c r="W27" s="3">
        <v>3</v>
      </c>
    </row>
    <row r="28" spans="1:23">
      <c r="A28" s="109"/>
      <c r="B28" s="35" t="s">
        <v>45</v>
      </c>
      <c r="C28" s="37" t="s">
        <v>17</v>
      </c>
      <c r="D28" s="16">
        <v>30.99</v>
      </c>
      <c r="E28" s="4">
        <f t="shared" si="5"/>
        <v>44.730212105466258</v>
      </c>
      <c r="F28" s="17">
        <v>50</v>
      </c>
      <c r="G28" s="37">
        <v>0.94</v>
      </c>
      <c r="H28" s="37" t="s">
        <v>18</v>
      </c>
      <c r="I28" s="37" t="s">
        <v>19</v>
      </c>
      <c r="J28" s="16">
        <v>0.77</v>
      </c>
      <c r="K28" s="16">
        <v>1</v>
      </c>
      <c r="L28" s="5">
        <f t="shared" si="2"/>
        <v>0.7238</v>
      </c>
      <c r="M28" s="4">
        <f t="shared" si="7"/>
        <v>69.079856313898873</v>
      </c>
      <c r="N28" s="16">
        <v>16</v>
      </c>
      <c r="O28" s="93" t="s">
        <v>132</v>
      </c>
      <c r="P28" s="94"/>
      <c r="Q28" s="16" t="s">
        <v>124</v>
      </c>
      <c r="R28" s="16">
        <v>2.4</v>
      </c>
      <c r="S28" s="16">
        <v>2.9</v>
      </c>
      <c r="T28" s="41">
        <f t="shared" si="6"/>
        <v>0.31132227625404518</v>
      </c>
      <c r="U28" s="5">
        <f t="shared" si="0"/>
        <v>7.7830569063511296E-2</v>
      </c>
      <c r="V28" s="3" t="s">
        <v>20</v>
      </c>
      <c r="W28" s="3">
        <v>3</v>
      </c>
    </row>
    <row r="29" spans="1:23">
      <c r="A29" s="109" t="s">
        <v>28</v>
      </c>
      <c r="B29" s="35" t="s">
        <v>46</v>
      </c>
      <c r="C29" s="37" t="s">
        <v>17</v>
      </c>
      <c r="D29" s="16">
        <v>26.75</v>
      </c>
      <c r="E29" s="4">
        <f t="shared" si="5"/>
        <v>38.610299252056222</v>
      </c>
      <c r="F29" s="17">
        <v>40</v>
      </c>
      <c r="G29" s="37">
        <v>0.94</v>
      </c>
      <c r="H29" s="37" t="s">
        <v>18</v>
      </c>
      <c r="I29" s="37" t="s">
        <v>19</v>
      </c>
      <c r="J29" s="16">
        <v>0.77</v>
      </c>
      <c r="K29" s="16">
        <v>1</v>
      </c>
      <c r="L29" s="5">
        <f t="shared" si="2"/>
        <v>0.7238</v>
      </c>
      <c r="M29" s="4">
        <f t="shared" si="7"/>
        <v>55.263885051119097</v>
      </c>
      <c r="N29" s="16">
        <v>10</v>
      </c>
      <c r="O29" s="93" t="s">
        <v>138</v>
      </c>
      <c r="P29" s="94"/>
      <c r="Q29" s="16" t="s">
        <v>142</v>
      </c>
      <c r="R29" s="16">
        <v>3</v>
      </c>
      <c r="S29" s="16">
        <v>2.9</v>
      </c>
      <c r="T29" s="41">
        <f>(R29*S29*E29)/1000</f>
        <v>0.33590960349288912</v>
      </c>
      <c r="U29" s="5">
        <f t="shared" si="0"/>
        <v>8.397740087322228E-2</v>
      </c>
      <c r="V29" s="3" t="s">
        <v>20</v>
      </c>
      <c r="W29" s="3">
        <v>3</v>
      </c>
    </row>
    <row r="30" spans="1:23">
      <c r="A30" s="109"/>
      <c r="B30" s="35" t="s">
        <v>47</v>
      </c>
      <c r="C30" s="37" t="s">
        <v>17</v>
      </c>
      <c r="D30" s="16">
        <v>26.46</v>
      </c>
      <c r="E30" s="4">
        <f t="shared" si="5"/>
        <v>38.191720306893743</v>
      </c>
      <c r="F30" s="17">
        <v>40</v>
      </c>
      <c r="G30" s="37">
        <v>0.94</v>
      </c>
      <c r="H30" s="37" t="s">
        <v>18</v>
      </c>
      <c r="I30" s="37" t="s">
        <v>19</v>
      </c>
      <c r="J30" s="16">
        <v>0.88</v>
      </c>
      <c r="K30" s="16">
        <v>1</v>
      </c>
      <c r="L30" s="5">
        <f t="shared" si="2"/>
        <v>0.82719999999999994</v>
      </c>
      <c r="M30" s="4">
        <f t="shared" si="7"/>
        <v>48.355899419729212</v>
      </c>
      <c r="N30" s="16">
        <v>10</v>
      </c>
      <c r="O30" s="93" t="s">
        <v>138</v>
      </c>
      <c r="P30" s="94"/>
      <c r="Q30" s="16" t="s">
        <v>142</v>
      </c>
      <c r="R30" s="16">
        <v>3</v>
      </c>
      <c r="S30" s="16">
        <v>5.3</v>
      </c>
      <c r="T30" s="41">
        <f>(R30*S30*E30)/1000</f>
        <v>0.60724835287961043</v>
      </c>
      <c r="U30" s="5">
        <f t="shared" si="0"/>
        <v>0.15181208821990261</v>
      </c>
      <c r="V30" s="3" t="s">
        <v>20</v>
      </c>
      <c r="W30" s="3">
        <v>3</v>
      </c>
    </row>
    <row r="31" spans="1:23" ht="18">
      <c r="A31" s="109"/>
      <c r="B31" s="35" t="s">
        <v>48</v>
      </c>
      <c r="C31" s="42" t="s">
        <v>17</v>
      </c>
      <c r="D31" s="16">
        <v>4.29</v>
      </c>
      <c r="E31" s="4">
        <f t="shared" si="5"/>
        <v>6.1920816370587364</v>
      </c>
      <c r="F31" s="17">
        <v>10</v>
      </c>
      <c r="G31" s="37">
        <v>0.94</v>
      </c>
      <c r="H31" s="37" t="s">
        <v>18</v>
      </c>
      <c r="I31" s="37" t="s">
        <v>19</v>
      </c>
      <c r="J31" s="16">
        <v>0.88</v>
      </c>
      <c r="K31" s="16">
        <v>1</v>
      </c>
      <c r="L31" s="5">
        <f t="shared" si="2"/>
        <v>0.82719999999999994</v>
      </c>
      <c r="M31" s="4">
        <f t="shared" si="7"/>
        <v>12.088974854932303</v>
      </c>
      <c r="N31" s="16">
        <v>1.5</v>
      </c>
      <c r="O31" s="93" t="s">
        <v>151</v>
      </c>
      <c r="P31" s="94"/>
      <c r="Q31" s="16" t="s">
        <v>141</v>
      </c>
      <c r="R31" s="16">
        <v>38</v>
      </c>
      <c r="S31" s="16">
        <v>2.2999999999999998</v>
      </c>
      <c r="T31" s="41">
        <f t="shared" si="6"/>
        <v>0.54118793507893348</v>
      </c>
      <c r="U31" s="5">
        <f t="shared" si="0"/>
        <v>0.13529698376973337</v>
      </c>
      <c r="V31" s="3" t="s">
        <v>20</v>
      </c>
      <c r="W31" s="3">
        <v>3</v>
      </c>
    </row>
    <row r="32" spans="1:23" ht="18">
      <c r="A32" s="109"/>
      <c r="B32" s="35" t="s">
        <v>49</v>
      </c>
      <c r="C32" s="42" t="s">
        <v>17</v>
      </c>
      <c r="D32" s="16">
        <v>1.53</v>
      </c>
      <c r="E32" s="4">
        <f t="shared" si="5"/>
        <v>2.2083647796503185</v>
      </c>
      <c r="F32" s="17">
        <v>6</v>
      </c>
      <c r="G32" s="37">
        <v>0.94</v>
      </c>
      <c r="H32" s="37" t="s">
        <v>18</v>
      </c>
      <c r="I32" s="37" t="s">
        <v>19</v>
      </c>
      <c r="J32" s="16">
        <v>0.77</v>
      </c>
      <c r="K32" s="16">
        <v>1</v>
      </c>
      <c r="L32" s="5">
        <f t="shared" si="2"/>
        <v>0.7238</v>
      </c>
      <c r="M32" s="4">
        <f t="shared" si="7"/>
        <v>8.2895827576678638</v>
      </c>
      <c r="N32" s="16">
        <v>1.5</v>
      </c>
      <c r="O32" s="93" t="s">
        <v>151</v>
      </c>
      <c r="P32" s="94"/>
      <c r="Q32" s="16" t="s">
        <v>141</v>
      </c>
      <c r="R32" s="16">
        <v>38</v>
      </c>
      <c r="S32" s="16">
        <v>5.0999999999999996</v>
      </c>
      <c r="T32" s="41">
        <f t="shared" si="6"/>
        <v>0.42798109429623166</v>
      </c>
      <c r="U32" s="5">
        <f t="shared" si="0"/>
        <v>0.10699527357405791</v>
      </c>
      <c r="V32" s="3" t="s">
        <v>20</v>
      </c>
      <c r="W32" s="3">
        <v>3</v>
      </c>
    </row>
    <row r="33" spans="1:23" ht="18">
      <c r="A33" s="109" t="s">
        <v>29</v>
      </c>
      <c r="B33" s="35" t="s">
        <v>50</v>
      </c>
      <c r="C33" s="42" t="s">
        <v>17</v>
      </c>
      <c r="D33" s="16">
        <v>2.31</v>
      </c>
      <c r="E33" s="4">
        <f>(D33*1000)/(400*SQRT(3))</f>
        <v>3.3341978045700889</v>
      </c>
      <c r="F33" s="17">
        <v>6</v>
      </c>
      <c r="G33" s="37">
        <v>0.94</v>
      </c>
      <c r="H33" s="37" t="s">
        <v>18</v>
      </c>
      <c r="I33" s="37" t="s">
        <v>19</v>
      </c>
      <c r="J33" s="16">
        <v>1</v>
      </c>
      <c r="K33" s="16">
        <v>1</v>
      </c>
      <c r="L33" s="5">
        <f t="shared" si="2"/>
        <v>0.94</v>
      </c>
      <c r="M33" s="4">
        <f t="shared" si="7"/>
        <v>6.3829787234042561</v>
      </c>
      <c r="N33" s="16">
        <v>1.5</v>
      </c>
      <c r="O33" s="93" t="s">
        <v>151</v>
      </c>
      <c r="P33" s="94"/>
      <c r="Q33" s="16" t="s">
        <v>141</v>
      </c>
      <c r="R33" s="16">
        <v>38</v>
      </c>
      <c r="S33" s="16">
        <v>1.1000000000000001</v>
      </c>
      <c r="T33" s="41">
        <f t="shared" si="6"/>
        <v>0.13936946823102975</v>
      </c>
      <c r="U33" s="5">
        <f t="shared" si="0"/>
        <v>3.4842367057757437E-2</v>
      </c>
      <c r="V33" s="3" t="s">
        <v>20</v>
      </c>
      <c r="W33" s="3">
        <v>3</v>
      </c>
    </row>
    <row r="34" spans="1:23" ht="18">
      <c r="A34" s="109"/>
      <c r="B34" s="35" t="s">
        <v>51</v>
      </c>
      <c r="C34" s="42" t="s">
        <v>17</v>
      </c>
      <c r="D34" s="16">
        <v>2.31</v>
      </c>
      <c r="E34" s="4">
        <f>(D34*1000)/(400*SQRT(3))</f>
        <v>3.3341978045700889</v>
      </c>
      <c r="F34" s="17">
        <v>6</v>
      </c>
      <c r="G34" s="37">
        <v>0.94</v>
      </c>
      <c r="H34" s="37" t="s">
        <v>18</v>
      </c>
      <c r="I34" s="37" t="s">
        <v>19</v>
      </c>
      <c r="J34" s="16">
        <v>1</v>
      </c>
      <c r="K34" s="16">
        <v>1</v>
      </c>
      <c r="L34" s="5">
        <f t="shared" si="2"/>
        <v>0.94</v>
      </c>
      <c r="M34" s="4">
        <f t="shared" si="7"/>
        <v>6.3829787234042561</v>
      </c>
      <c r="N34" s="16">
        <v>1.5</v>
      </c>
      <c r="O34" s="93" t="s">
        <v>151</v>
      </c>
      <c r="P34" s="94"/>
      <c r="Q34" s="16" t="s">
        <v>141</v>
      </c>
      <c r="R34" s="16">
        <v>38</v>
      </c>
      <c r="S34" s="16">
        <v>1.1000000000000001</v>
      </c>
      <c r="T34" s="41">
        <f t="shared" si="6"/>
        <v>0.13936946823102975</v>
      </c>
      <c r="U34" s="5">
        <f t="shared" si="0"/>
        <v>3.4842367057757437E-2</v>
      </c>
      <c r="V34" s="3" t="s">
        <v>20</v>
      </c>
      <c r="W34" s="3">
        <v>3</v>
      </c>
    </row>
    <row r="35" spans="1:23" s="20" customFormat="1">
      <c r="A35" s="1"/>
      <c r="B35" s="31"/>
      <c r="D35" s="21"/>
      <c r="E35" s="22"/>
      <c r="F35" s="23"/>
      <c r="G35" s="21"/>
      <c r="H35" s="49"/>
      <c r="I35" s="21"/>
      <c r="J35" s="21"/>
      <c r="K35" s="21"/>
      <c r="L35" s="34"/>
      <c r="M35" s="22"/>
      <c r="N35" s="48"/>
      <c r="O35" s="48"/>
      <c r="P35" s="86"/>
      <c r="Q35" s="48"/>
      <c r="R35" s="48"/>
      <c r="S35" s="21"/>
      <c r="T35" s="24"/>
      <c r="U35" s="25"/>
      <c r="W35" s="3"/>
    </row>
    <row r="36" spans="1:23">
      <c r="A36" s="109" t="s">
        <v>31</v>
      </c>
      <c r="B36" s="35" t="s">
        <v>52</v>
      </c>
      <c r="C36" s="37" t="s">
        <v>17</v>
      </c>
      <c r="D36" s="16">
        <v>61.14</v>
      </c>
      <c r="E36" s="4">
        <f t="shared" si="5"/>
        <v>88.247988645634294</v>
      </c>
      <c r="F36" s="17">
        <v>100</v>
      </c>
      <c r="G36" s="37">
        <v>0.94</v>
      </c>
      <c r="H36" s="37" t="s">
        <v>18</v>
      </c>
      <c r="I36" s="37" t="s">
        <v>19</v>
      </c>
      <c r="J36" s="16">
        <v>0.77</v>
      </c>
      <c r="K36" s="16">
        <v>1</v>
      </c>
      <c r="L36" s="5">
        <f t="shared" si="2"/>
        <v>0.7238</v>
      </c>
      <c r="M36" s="4">
        <f t="shared" ref="M36:M45" si="8">F36/L36</f>
        <v>138.15971262779775</v>
      </c>
      <c r="N36" s="16">
        <v>35</v>
      </c>
      <c r="O36" s="93" t="s">
        <v>137</v>
      </c>
      <c r="P36" s="94"/>
      <c r="Q36" s="16" t="s">
        <v>124</v>
      </c>
      <c r="R36" s="16">
        <v>1.1000000000000001</v>
      </c>
      <c r="S36" s="16">
        <v>2.2999999999999998</v>
      </c>
      <c r="T36" s="41">
        <f t="shared" ref="T36:T45" si="9">(R36*S36*E36)/1000</f>
        <v>0.22326741127345473</v>
      </c>
      <c r="U36" s="5">
        <f>T36/4</f>
        <v>5.5816852818363683E-2</v>
      </c>
      <c r="V36" s="3" t="s">
        <v>20</v>
      </c>
      <c r="W36" s="3">
        <v>3</v>
      </c>
    </row>
    <row r="37" spans="1:23">
      <c r="A37" s="109"/>
      <c r="B37" s="35" t="s">
        <v>53</v>
      </c>
      <c r="C37" s="37" t="s">
        <v>17</v>
      </c>
      <c r="D37" s="16">
        <v>61.14</v>
      </c>
      <c r="E37" s="4">
        <f t="shared" si="5"/>
        <v>88.247988645634294</v>
      </c>
      <c r="F37" s="17">
        <v>100</v>
      </c>
      <c r="G37" s="37">
        <v>0.94</v>
      </c>
      <c r="H37" s="37" t="s">
        <v>18</v>
      </c>
      <c r="I37" s="37" t="s">
        <v>19</v>
      </c>
      <c r="J37" s="16">
        <v>0.88</v>
      </c>
      <c r="K37" s="16">
        <v>1</v>
      </c>
      <c r="L37" s="5">
        <f t="shared" si="2"/>
        <v>0.82719999999999994</v>
      </c>
      <c r="M37" s="4">
        <f t="shared" si="8"/>
        <v>120.88974854932303</v>
      </c>
      <c r="N37" s="16">
        <v>35</v>
      </c>
      <c r="O37" s="93" t="s">
        <v>137</v>
      </c>
      <c r="P37" s="94"/>
      <c r="Q37" s="16" t="s">
        <v>124</v>
      </c>
      <c r="R37" s="16">
        <v>1.1000000000000001</v>
      </c>
      <c r="S37" s="16">
        <v>5.0999999999999996</v>
      </c>
      <c r="T37" s="41">
        <f t="shared" si="9"/>
        <v>0.4950712163020084</v>
      </c>
      <c r="U37" s="5">
        <f t="shared" ref="U37:U45" si="10">T37/4</f>
        <v>0.1237678040755021</v>
      </c>
      <c r="V37" s="3" t="s">
        <v>20</v>
      </c>
      <c r="W37" s="3">
        <v>3</v>
      </c>
    </row>
    <row r="38" spans="1:23">
      <c r="A38" s="109"/>
      <c r="B38" s="35" t="s">
        <v>54</v>
      </c>
      <c r="C38" s="37" t="s">
        <v>17</v>
      </c>
      <c r="D38" s="16">
        <v>31.34</v>
      </c>
      <c r="E38" s="4">
        <f t="shared" si="5"/>
        <v>45.235393591007181</v>
      </c>
      <c r="F38" s="17">
        <v>50</v>
      </c>
      <c r="G38" s="37">
        <v>0.94</v>
      </c>
      <c r="H38" s="37" t="s">
        <v>18</v>
      </c>
      <c r="I38" s="37" t="s">
        <v>19</v>
      </c>
      <c r="J38" s="16">
        <v>0.88</v>
      </c>
      <c r="K38" s="16">
        <v>1</v>
      </c>
      <c r="L38" s="5">
        <f t="shared" si="2"/>
        <v>0.82719999999999994</v>
      </c>
      <c r="M38" s="4">
        <f t="shared" si="8"/>
        <v>60.444874274661515</v>
      </c>
      <c r="N38" s="16">
        <v>10</v>
      </c>
      <c r="O38" s="93" t="s">
        <v>138</v>
      </c>
      <c r="P38" s="94"/>
      <c r="Q38" s="16" t="s">
        <v>142</v>
      </c>
      <c r="R38" s="16">
        <v>3</v>
      </c>
      <c r="S38" s="16">
        <v>5.3</v>
      </c>
      <c r="T38" s="41">
        <f t="shared" si="9"/>
        <v>0.7192427580970141</v>
      </c>
      <c r="U38" s="5">
        <f t="shared" si="10"/>
        <v>0.17981068952425353</v>
      </c>
      <c r="V38" s="3" t="s">
        <v>20</v>
      </c>
      <c r="W38" s="3">
        <v>3</v>
      </c>
    </row>
    <row r="39" spans="1:23">
      <c r="A39" s="109"/>
      <c r="B39" s="35" t="s">
        <v>55</v>
      </c>
      <c r="C39" s="37" t="s">
        <v>17</v>
      </c>
      <c r="D39" s="16">
        <v>30.99</v>
      </c>
      <c r="E39" s="4">
        <f t="shared" si="5"/>
        <v>44.730212105466258</v>
      </c>
      <c r="F39" s="17">
        <v>50</v>
      </c>
      <c r="G39" s="37">
        <v>0.94</v>
      </c>
      <c r="H39" s="37" t="s">
        <v>18</v>
      </c>
      <c r="I39" s="37" t="s">
        <v>19</v>
      </c>
      <c r="J39" s="16">
        <v>0.77</v>
      </c>
      <c r="K39" s="16">
        <v>1</v>
      </c>
      <c r="L39" s="5">
        <f t="shared" si="2"/>
        <v>0.7238</v>
      </c>
      <c r="M39" s="4">
        <f t="shared" si="8"/>
        <v>69.079856313898873</v>
      </c>
      <c r="N39" s="16">
        <v>16</v>
      </c>
      <c r="O39" s="93" t="s">
        <v>132</v>
      </c>
      <c r="P39" s="94"/>
      <c r="Q39" s="16" t="s">
        <v>124</v>
      </c>
      <c r="R39" s="16">
        <v>2.4</v>
      </c>
      <c r="S39" s="16">
        <v>2.9</v>
      </c>
      <c r="T39" s="41">
        <f t="shared" si="9"/>
        <v>0.31132227625404518</v>
      </c>
      <c r="U39" s="5">
        <f t="shared" si="10"/>
        <v>7.7830569063511296E-2</v>
      </c>
      <c r="V39" s="3" t="s">
        <v>20</v>
      </c>
      <c r="W39" s="3">
        <v>3</v>
      </c>
    </row>
    <row r="40" spans="1:23">
      <c r="A40" s="109" t="s">
        <v>32</v>
      </c>
      <c r="B40" s="35" t="s">
        <v>56</v>
      </c>
      <c r="C40" s="37" t="s">
        <v>17</v>
      </c>
      <c r="D40" s="16">
        <v>26.46</v>
      </c>
      <c r="E40" s="4">
        <f t="shared" si="5"/>
        <v>38.191720306893743</v>
      </c>
      <c r="F40" s="17">
        <v>40</v>
      </c>
      <c r="G40" s="37">
        <v>0.94</v>
      </c>
      <c r="H40" s="37" t="s">
        <v>18</v>
      </c>
      <c r="I40" s="37" t="s">
        <v>19</v>
      </c>
      <c r="J40" s="16">
        <v>0.77</v>
      </c>
      <c r="K40" s="16">
        <v>1</v>
      </c>
      <c r="L40" s="5">
        <f t="shared" si="2"/>
        <v>0.7238</v>
      </c>
      <c r="M40" s="4">
        <f t="shared" si="8"/>
        <v>55.263885051119097</v>
      </c>
      <c r="N40" s="16">
        <v>10</v>
      </c>
      <c r="O40" s="93" t="s">
        <v>138</v>
      </c>
      <c r="P40" s="94"/>
      <c r="Q40" s="16" t="s">
        <v>142</v>
      </c>
      <c r="R40" s="16">
        <v>3</v>
      </c>
      <c r="S40" s="16">
        <v>2.9</v>
      </c>
      <c r="T40" s="41">
        <f t="shared" si="9"/>
        <v>0.33226796666997555</v>
      </c>
      <c r="U40" s="5">
        <f t="shared" si="10"/>
        <v>8.3066991667493886E-2</v>
      </c>
      <c r="V40" s="3" t="s">
        <v>20</v>
      </c>
      <c r="W40" s="3">
        <v>3</v>
      </c>
    </row>
    <row r="41" spans="1:23">
      <c r="A41" s="109"/>
      <c r="B41" s="35" t="s">
        <v>57</v>
      </c>
      <c r="C41" s="37" t="s">
        <v>17</v>
      </c>
      <c r="D41" s="16">
        <v>26.46</v>
      </c>
      <c r="E41" s="4">
        <f t="shared" si="5"/>
        <v>38.191720306893743</v>
      </c>
      <c r="F41" s="17">
        <v>40</v>
      </c>
      <c r="G41" s="37">
        <v>0.94</v>
      </c>
      <c r="H41" s="37" t="s">
        <v>18</v>
      </c>
      <c r="I41" s="37" t="s">
        <v>19</v>
      </c>
      <c r="J41" s="16">
        <v>0.88</v>
      </c>
      <c r="K41" s="16">
        <v>1</v>
      </c>
      <c r="L41" s="5">
        <f t="shared" si="2"/>
        <v>0.82719999999999994</v>
      </c>
      <c r="M41" s="4">
        <f t="shared" si="8"/>
        <v>48.355899419729212</v>
      </c>
      <c r="N41" s="16">
        <v>10</v>
      </c>
      <c r="O41" s="93" t="s">
        <v>138</v>
      </c>
      <c r="P41" s="94"/>
      <c r="Q41" s="16" t="s">
        <v>142</v>
      </c>
      <c r="R41" s="16">
        <v>3</v>
      </c>
      <c r="S41" s="16">
        <v>5.3</v>
      </c>
      <c r="T41" s="41">
        <f t="shared" si="9"/>
        <v>0.60724835287961043</v>
      </c>
      <c r="U41" s="5">
        <f t="shared" si="10"/>
        <v>0.15181208821990261</v>
      </c>
      <c r="V41" s="3" t="s">
        <v>20</v>
      </c>
      <c r="W41" s="3">
        <v>3</v>
      </c>
    </row>
    <row r="42" spans="1:23" ht="18">
      <c r="A42" s="109"/>
      <c r="B42" s="35" t="s">
        <v>58</v>
      </c>
      <c r="C42" s="42" t="s">
        <v>17</v>
      </c>
      <c r="D42" s="16">
        <v>4.29</v>
      </c>
      <c r="E42" s="4">
        <f t="shared" si="5"/>
        <v>6.1920816370587364</v>
      </c>
      <c r="F42" s="17">
        <v>10</v>
      </c>
      <c r="G42" s="37">
        <v>0.94</v>
      </c>
      <c r="H42" s="37" t="s">
        <v>18</v>
      </c>
      <c r="I42" s="37" t="s">
        <v>19</v>
      </c>
      <c r="J42" s="16">
        <v>0.88</v>
      </c>
      <c r="K42" s="16">
        <v>1</v>
      </c>
      <c r="L42" s="5">
        <f t="shared" si="2"/>
        <v>0.82719999999999994</v>
      </c>
      <c r="M42" s="4">
        <f t="shared" si="8"/>
        <v>12.088974854932303</v>
      </c>
      <c r="N42" s="16">
        <v>1.5</v>
      </c>
      <c r="O42" s="93" t="s">
        <v>151</v>
      </c>
      <c r="P42" s="94"/>
      <c r="Q42" s="16" t="s">
        <v>141</v>
      </c>
      <c r="R42" s="16">
        <v>38</v>
      </c>
      <c r="S42" s="16">
        <v>2.2999999999999998</v>
      </c>
      <c r="T42" s="41">
        <f t="shared" si="9"/>
        <v>0.54118793507893348</v>
      </c>
      <c r="U42" s="5">
        <f t="shared" si="10"/>
        <v>0.13529698376973337</v>
      </c>
      <c r="V42" s="3" t="s">
        <v>20</v>
      </c>
      <c r="W42" s="3">
        <v>3</v>
      </c>
    </row>
    <row r="43" spans="1:23" ht="18">
      <c r="A43" s="109"/>
      <c r="B43" s="35" t="s">
        <v>59</v>
      </c>
      <c r="C43" s="42" t="s">
        <v>17</v>
      </c>
      <c r="D43" s="16">
        <v>1.57</v>
      </c>
      <c r="E43" s="4">
        <f t="shared" si="5"/>
        <v>2.2660998065692812</v>
      </c>
      <c r="F43" s="17">
        <v>6</v>
      </c>
      <c r="G43" s="37">
        <v>0.94</v>
      </c>
      <c r="H43" s="37" t="s">
        <v>18</v>
      </c>
      <c r="I43" s="37" t="s">
        <v>19</v>
      </c>
      <c r="J43" s="16">
        <v>0.77</v>
      </c>
      <c r="K43" s="16">
        <v>1</v>
      </c>
      <c r="L43" s="5">
        <f t="shared" si="2"/>
        <v>0.7238</v>
      </c>
      <c r="M43" s="4">
        <f t="shared" si="8"/>
        <v>8.2895827576678638</v>
      </c>
      <c r="N43" s="16">
        <v>1.5</v>
      </c>
      <c r="O43" s="93" t="s">
        <v>151</v>
      </c>
      <c r="P43" s="94"/>
      <c r="Q43" s="16" t="s">
        <v>141</v>
      </c>
      <c r="R43" s="16">
        <v>38</v>
      </c>
      <c r="S43" s="16">
        <v>5.0999999999999996</v>
      </c>
      <c r="T43" s="41">
        <f t="shared" si="9"/>
        <v>0.43917014251312669</v>
      </c>
      <c r="U43" s="5">
        <f t="shared" si="10"/>
        <v>0.10979253562828167</v>
      </c>
      <c r="V43" s="3" t="s">
        <v>20</v>
      </c>
      <c r="W43" s="3">
        <v>3</v>
      </c>
    </row>
    <row r="44" spans="1:23">
      <c r="A44" s="109" t="s">
        <v>33</v>
      </c>
      <c r="B44" s="35" t="s">
        <v>60</v>
      </c>
      <c r="C44" s="42" t="s">
        <v>17</v>
      </c>
      <c r="D44" s="16">
        <v>2.31</v>
      </c>
      <c r="E44" s="4">
        <f>(D44*1000)/230</f>
        <v>10.043478260869565</v>
      </c>
      <c r="F44" s="17">
        <v>10</v>
      </c>
      <c r="G44" s="37">
        <v>0.94</v>
      </c>
      <c r="H44" s="37" t="s">
        <v>18</v>
      </c>
      <c r="I44" s="37" t="s">
        <v>19</v>
      </c>
      <c r="J44" s="16">
        <v>1</v>
      </c>
      <c r="K44" s="16">
        <v>1</v>
      </c>
      <c r="L44" s="5">
        <f t="shared" si="2"/>
        <v>0.94</v>
      </c>
      <c r="M44" s="4">
        <f t="shared" si="8"/>
        <v>10.638297872340425</v>
      </c>
      <c r="N44" s="16">
        <v>1.5</v>
      </c>
      <c r="O44" s="93" t="s">
        <v>152</v>
      </c>
      <c r="P44" s="94"/>
      <c r="Q44" s="16" t="s">
        <v>153</v>
      </c>
      <c r="R44" s="16">
        <v>38</v>
      </c>
      <c r="S44" s="16">
        <v>1.1000000000000001</v>
      </c>
      <c r="T44" s="41">
        <f t="shared" si="9"/>
        <v>0.41981739130434781</v>
      </c>
      <c r="U44" s="5">
        <f t="shared" si="10"/>
        <v>0.10495434782608695</v>
      </c>
      <c r="V44" s="3" t="s">
        <v>20</v>
      </c>
      <c r="W44" s="3">
        <v>1</v>
      </c>
    </row>
    <row r="45" spans="1:23">
      <c r="A45" s="109"/>
      <c r="B45" s="35" t="s">
        <v>61</v>
      </c>
      <c r="C45" s="42" t="s">
        <v>17</v>
      </c>
      <c r="D45" s="16">
        <v>2.2799999999999998</v>
      </c>
      <c r="E45" s="4">
        <f>(D45*1000)/230</f>
        <v>9.9130434782608692</v>
      </c>
      <c r="F45" s="17">
        <v>10</v>
      </c>
      <c r="G45" s="37">
        <v>0.94</v>
      </c>
      <c r="H45" s="37" t="s">
        <v>18</v>
      </c>
      <c r="I45" s="37" t="s">
        <v>19</v>
      </c>
      <c r="J45" s="16">
        <v>1</v>
      </c>
      <c r="K45" s="16">
        <v>1</v>
      </c>
      <c r="L45" s="5">
        <f t="shared" si="2"/>
        <v>0.94</v>
      </c>
      <c r="M45" s="4">
        <f t="shared" si="8"/>
        <v>10.638297872340425</v>
      </c>
      <c r="N45" s="16">
        <v>1.5</v>
      </c>
      <c r="O45" s="93" t="s">
        <v>152</v>
      </c>
      <c r="P45" s="94"/>
      <c r="Q45" s="16" t="s">
        <v>153</v>
      </c>
      <c r="R45" s="16">
        <v>38</v>
      </c>
      <c r="S45" s="16">
        <v>1.1000000000000001</v>
      </c>
      <c r="T45" s="41">
        <f t="shared" si="9"/>
        <v>0.41436521739130439</v>
      </c>
      <c r="U45" s="5">
        <f t="shared" si="10"/>
        <v>0.1035913043478261</v>
      </c>
      <c r="V45" s="3" t="s">
        <v>20</v>
      </c>
      <c r="W45" s="3">
        <v>1</v>
      </c>
    </row>
    <row r="46" spans="1:23" s="20" customFormat="1">
      <c r="A46" s="1"/>
      <c r="B46" s="31"/>
      <c r="D46" s="21"/>
      <c r="E46" s="22"/>
      <c r="F46" s="23"/>
      <c r="G46" s="21"/>
      <c r="H46" s="49"/>
      <c r="I46" s="21"/>
      <c r="J46" s="21"/>
      <c r="K46" s="21"/>
      <c r="L46" s="34"/>
      <c r="M46" s="22"/>
      <c r="N46" s="21"/>
      <c r="O46" s="48"/>
      <c r="P46" s="86"/>
      <c r="Q46" s="48"/>
      <c r="R46" s="48"/>
      <c r="S46" s="21"/>
      <c r="T46" s="24"/>
      <c r="U46" s="25"/>
      <c r="W46" s="3"/>
    </row>
    <row r="47" spans="1:23">
      <c r="A47" s="109" t="s">
        <v>35</v>
      </c>
      <c r="B47" s="35" t="s">
        <v>62</v>
      </c>
      <c r="C47" s="37" t="s">
        <v>17</v>
      </c>
      <c r="D47" s="16">
        <v>61.14</v>
      </c>
      <c r="E47" s="4">
        <f t="shared" si="5"/>
        <v>88.247988645634294</v>
      </c>
      <c r="F47" s="17">
        <v>100</v>
      </c>
      <c r="G47" s="37">
        <v>0.94</v>
      </c>
      <c r="H47" s="37" t="s">
        <v>18</v>
      </c>
      <c r="I47" s="37" t="s">
        <v>19</v>
      </c>
      <c r="J47" s="16">
        <v>0.77</v>
      </c>
      <c r="K47" s="16">
        <v>1</v>
      </c>
      <c r="L47" s="5">
        <f t="shared" si="2"/>
        <v>0.7238</v>
      </c>
      <c r="M47" s="4">
        <f t="shared" ref="M47:M56" si="11">F47/L47</f>
        <v>138.15971262779775</v>
      </c>
      <c r="N47" s="16">
        <v>35</v>
      </c>
      <c r="O47" s="93" t="s">
        <v>137</v>
      </c>
      <c r="P47" s="94"/>
      <c r="Q47" s="16" t="s">
        <v>124</v>
      </c>
      <c r="R47" s="16">
        <v>1.1000000000000001</v>
      </c>
      <c r="S47" s="16">
        <v>2.2999999999999998</v>
      </c>
      <c r="T47" s="41">
        <f t="shared" ref="T47:T56" si="12">(R47*S47*E47)/1000</f>
        <v>0.22326741127345473</v>
      </c>
      <c r="U47" s="5">
        <f t="shared" ref="U47:U56" si="13">T47/4</f>
        <v>5.5816852818363683E-2</v>
      </c>
      <c r="V47" s="3" t="s">
        <v>20</v>
      </c>
      <c r="W47" s="3">
        <v>3</v>
      </c>
    </row>
    <row r="48" spans="1:23">
      <c r="A48" s="109"/>
      <c r="B48" s="35" t="s">
        <v>63</v>
      </c>
      <c r="C48" s="37" t="s">
        <v>17</v>
      </c>
      <c r="D48" s="16">
        <v>61.81</v>
      </c>
      <c r="E48" s="4">
        <f t="shared" si="5"/>
        <v>89.215050346526922</v>
      </c>
      <c r="F48" s="17">
        <v>100</v>
      </c>
      <c r="G48" s="37">
        <v>0.94</v>
      </c>
      <c r="H48" s="37" t="s">
        <v>18</v>
      </c>
      <c r="I48" s="37" t="s">
        <v>19</v>
      </c>
      <c r="J48" s="16">
        <v>0.88</v>
      </c>
      <c r="K48" s="16">
        <v>1</v>
      </c>
      <c r="L48" s="5">
        <f t="shared" si="2"/>
        <v>0.82719999999999994</v>
      </c>
      <c r="M48" s="4">
        <f t="shared" si="11"/>
        <v>120.88974854932303</v>
      </c>
      <c r="N48" s="16">
        <v>35</v>
      </c>
      <c r="O48" s="93" t="s">
        <v>137</v>
      </c>
      <c r="P48" s="94"/>
      <c r="Q48" s="16" t="s">
        <v>124</v>
      </c>
      <c r="R48" s="16">
        <v>1.1000000000000001</v>
      </c>
      <c r="S48" s="16">
        <v>5.0999999999999996</v>
      </c>
      <c r="T48" s="41">
        <f t="shared" si="12"/>
        <v>0.50049643244401609</v>
      </c>
      <c r="U48" s="5">
        <f t="shared" si="13"/>
        <v>0.12512410811100402</v>
      </c>
      <c r="V48" s="3" t="s">
        <v>20</v>
      </c>
      <c r="W48" s="3">
        <v>3</v>
      </c>
    </row>
    <row r="49" spans="1:23">
      <c r="A49" s="109"/>
      <c r="B49" s="35" t="s">
        <v>64</v>
      </c>
      <c r="C49" s="37" t="s">
        <v>17</v>
      </c>
      <c r="D49" s="16">
        <v>30.66</v>
      </c>
      <c r="E49" s="4">
        <f t="shared" si="5"/>
        <v>44.253898133384816</v>
      </c>
      <c r="F49" s="39">
        <v>50</v>
      </c>
      <c r="G49" s="37">
        <v>0.94</v>
      </c>
      <c r="H49" s="37" t="s">
        <v>18</v>
      </c>
      <c r="I49" s="37" t="s">
        <v>19</v>
      </c>
      <c r="J49" s="16">
        <v>0.88</v>
      </c>
      <c r="K49" s="16">
        <v>1</v>
      </c>
      <c r="L49" s="5">
        <f t="shared" si="2"/>
        <v>0.82719999999999994</v>
      </c>
      <c r="M49" s="4">
        <f t="shared" si="11"/>
        <v>60.444874274661515</v>
      </c>
      <c r="N49" s="16">
        <v>10</v>
      </c>
      <c r="O49" s="93" t="s">
        <v>138</v>
      </c>
      <c r="P49" s="94"/>
      <c r="Q49" s="16" t="s">
        <v>142</v>
      </c>
      <c r="R49" s="16">
        <v>3</v>
      </c>
      <c r="S49" s="16">
        <v>5.3</v>
      </c>
      <c r="T49" s="41">
        <f t="shared" si="12"/>
        <v>0.70363698032081845</v>
      </c>
      <c r="U49" s="5">
        <f t="shared" si="13"/>
        <v>0.17590924508020461</v>
      </c>
      <c r="V49" s="3" t="s">
        <v>20</v>
      </c>
      <c r="W49" s="3">
        <v>3</v>
      </c>
    </row>
    <row r="50" spans="1:23">
      <c r="A50" s="109"/>
      <c r="B50" s="35" t="s">
        <v>65</v>
      </c>
      <c r="C50" s="37" t="s">
        <v>17</v>
      </c>
      <c r="D50" s="16">
        <v>31.34</v>
      </c>
      <c r="E50" s="4">
        <f t="shared" si="5"/>
        <v>45.235393591007181</v>
      </c>
      <c r="F50" s="39">
        <v>50</v>
      </c>
      <c r="G50" s="37">
        <v>0.94</v>
      </c>
      <c r="H50" s="37" t="s">
        <v>18</v>
      </c>
      <c r="I50" s="37" t="s">
        <v>19</v>
      </c>
      <c r="J50" s="16">
        <v>0.77</v>
      </c>
      <c r="K50" s="16">
        <v>1</v>
      </c>
      <c r="L50" s="5">
        <f t="shared" si="2"/>
        <v>0.7238</v>
      </c>
      <c r="M50" s="4">
        <f t="shared" si="11"/>
        <v>69.079856313898873</v>
      </c>
      <c r="N50" s="16">
        <v>16</v>
      </c>
      <c r="O50" s="93" t="s">
        <v>132</v>
      </c>
      <c r="P50" s="94"/>
      <c r="Q50" s="16" t="s">
        <v>124</v>
      </c>
      <c r="R50" s="16">
        <v>2.4</v>
      </c>
      <c r="S50" s="16">
        <v>2.9</v>
      </c>
      <c r="T50" s="41">
        <f t="shared" si="12"/>
        <v>0.31483833939340999</v>
      </c>
      <c r="U50" s="5">
        <f t="shared" si="13"/>
        <v>7.8709584848352498E-2</v>
      </c>
      <c r="V50" s="3" t="s">
        <v>20</v>
      </c>
      <c r="W50" s="3">
        <v>3</v>
      </c>
    </row>
    <row r="51" spans="1:23">
      <c r="A51" s="109" t="s">
        <v>36</v>
      </c>
      <c r="B51" s="35" t="s">
        <v>66</v>
      </c>
      <c r="C51" s="37" t="s">
        <v>17</v>
      </c>
      <c r="D51" s="16">
        <v>26.75</v>
      </c>
      <c r="E51" s="4">
        <f t="shared" si="5"/>
        <v>38.610299252056222</v>
      </c>
      <c r="F51" s="39">
        <v>40</v>
      </c>
      <c r="G51" s="37">
        <v>0.94</v>
      </c>
      <c r="H51" s="37" t="s">
        <v>18</v>
      </c>
      <c r="I51" s="37" t="s">
        <v>19</v>
      </c>
      <c r="J51" s="16">
        <v>0.77</v>
      </c>
      <c r="K51" s="16">
        <v>1</v>
      </c>
      <c r="L51" s="5">
        <f t="shared" si="2"/>
        <v>0.7238</v>
      </c>
      <c r="M51" s="4">
        <f t="shared" si="11"/>
        <v>55.263885051119097</v>
      </c>
      <c r="N51" s="16">
        <v>10</v>
      </c>
      <c r="O51" s="93" t="s">
        <v>138</v>
      </c>
      <c r="P51" s="94"/>
      <c r="Q51" s="16" t="s">
        <v>142</v>
      </c>
      <c r="R51" s="16">
        <v>3</v>
      </c>
      <c r="S51" s="16">
        <v>2.9</v>
      </c>
      <c r="T51" s="41">
        <f t="shared" si="12"/>
        <v>0.33590960349288912</v>
      </c>
      <c r="U51" s="5">
        <f t="shared" si="13"/>
        <v>8.397740087322228E-2</v>
      </c>
      <c r="V51" s="3" t="s">
        <v>20</v>
      </c>
      <c r="W51" s="3">
        <v>3</v>
      </c>
    </row>
    <row r="52" spans="1:23">
      <c r="A52" s="109"/>
      <c r="B52" s="35" t="s">
        <v>67</v>
      </c>
      <c r="C52" s="37" t="s">
        <v>17</v>
      </c>
      <c r="D52" s="16">
        <v>26.46</v>
      </c>
      <c r="E52" s="4">
        <f t="shared" si="5"/>
        <v>38.191720306893743</v>
      </c>
      <c r="F52" s="39">
        <v>40</v>
      </c>
      <c r="G52" s="37">
        <v>0.94</v>
      </c>
      <c r="H52" s="37" t="s">
        <v>18</v>
      </c>
      <c r="I52" s="37" t="s">
        <v>19</v>
      </c>
      <c r="J52" s="16">
        <v>0.88</v>
      </c>
      <c r="K52" s="16">
        <v>1</v>
      </c>
      <c r="L52" s="5">
        <f t="shared" si="2"/>
        <v>0.82719999999999994</v>
      </c>
      <c r="M52" s="4">
        <f t="shared" si="11"/>
        <v>48.355899419729212</v>
      </c>
      <c r="N52" s="16">
        <v>10</v>
      </c>
      <c r="O52" s="93" t="s">
        <v>138</v>
      </c>
      <c r="P52" s="94"/>
      <c r="Q52" s="16" t="s">
        <v>142</v>
      </c>
      <c r="R52" s="16">
        <v>3</v>
      </c>
      <c r="S52" s="16">
        <v>5.3</v>
      </c>
      <c r="T52" s="41">
        <f t="shared" si="12"/>
        <v>0.60724835287961043</v>
      </c>
      <c r="U52" s="5">
        <f t="shared" si="13"/>
        <v>0.15181208821990261</v>
      </c>
      <c r="V52" s="3" t="s">
        <v>20</v>
      </c>
      <c r="W52" s="3">
        <v>3</v>
      </c>
    </row>
    <row r="53" spans="1:23" ht="18">
      <c r="A53" s="109"/>
      <c r="B53" s="35" t="s">
        <v>68</v>
      </c>
      <c r="C53" s="42" t="s">
        <v>17</v>
      </c>
      <c r="D53" s="16">
        <v>4.3899999999999997</v>
      </c>
      <c r="E53" s="4">
        <f t="shared" si="5"/>
        <v>6.3364192043561429</v>
      </c>
      <c r="F53" s="39">
        <v>10</v>
      </c>
      <c r="G53" s="37">
        <v>0.94</v>
      </c>
      <c r="H53" s="37" t="s">
        <v>18</v>
      </c>
      <c r="I53" s="37" t="s">
        <v>19</v>
      </c>
      <c r="J53" s="16">
        <v>0.88</v>
      </c>
      <c r="K53" s="16">
        <v>1</v>
      </c>
      <c r="L53" s="5">
        <f t="shared" si="2"/>
        <v>0.82719999999999994</v>
      </c>
      <c r="M53" s="4">
        <f t="shared" si="11"/>
        <v>12.088974854932303</v>
      </c>
      <c r="N53" s="16">
        <v>1.5</v>
      </c>
      <c r="O53" s="93" t="s">
        <v>151</v>
      </c>
      <c r="P53" s="94"/>
      <c r="Q53" s="16" t="s">
        <v>141</v>
      </c>
      <c r="R53" s="16">
        <v>38</v>
      </c>
      <c r="S53" s="16">
        <v>2.2999999999999998</v>
      </c>
      <c r="T53" s="41">
        <f t="shared" si="12"/>
        <v>0.55380303846072687</v>
      </c>
      <c r="U53" s="5">
        <f t="shared" si="13"/>
        <v>0.13845075961518172</v>
      </c>
      <c r="V53" s="3" t="s">
        <v>20</v>
      </c>
      <c r="W53" s="3">
        <v>3</v>
      </c>
    </row>
    <row r="54" spans="1:23" ht="18">
      <c r="A54" s="109"/>
      <c r="B54" s="35" t="s">
        <v>69</v>
      </c>
      <c r="C54" s="42" t="s">
        <v>17</v>
      </c>
      <c r="D54" s="16">
        <v>1.53</v>
      </c>
      <c r="E54" s="4">
        <f t="shared" si="5"/>
        <v>2.2083647796503185</v>
      </c>
      <c r="F54" s="39">
        <v>6</v>
      </c>
      <c r="G54" s="37">
        <v>0.94</v>
      </c>
      <c r="H54" s="37" t="s">
        <v>18</v>
      </c>
      <c r="I54" s="37" t="s">
        <v>19</v>
      </c>
      <c r="J54" s="16">
        <v>0.77</v>
      </c>
      <c r="K54" s="16">
        <v>1</v>
      </c>
      <c r="L54" s="5">
        <f t="shared" si="2"/>
        <v>0.7238</v>
      </c>
      <c r="M54" s="4">
        <f t="shared" si="11"/>
        <v>8.2895827576678638</v>
      </c>
      <c r="N54" s="16">
        <v>1.5</v>
      </c>
      <c r="O54" s="93" t="s">
        <v>151</v>
      </c>
      <c r="P54" s="94"/>
      <c r="Q54" s="16" t="s">
        <v>141</v>
      </c>
      <c r="R54" s="16">
        <v>38</v>
      </c>
      <c r="S54" s="16">
        <v>5.0999999999999996</v>
      </c>
      <c r="T54" s="41">
        <f t="shared" si="12"/>
        <v>0.42798109429623166</v>
      </c>
      <c r="U54" s="5">
        <f t="shared" si="13"/>
        <v>0.10699527357405791</v>
      </c>
      <c r="V54" s="3" t="s">
        <v>20</v>
      </c>
      <c r="W54" s="3">
        <v>3</v>
      </c>
    </row>
    <row r="55" spans="1:23">
      <c r="A55" s="109" t="s">
        <v>37</v>
      </c>
      <c r="B55" s="35" t="s">
        <v>70</v>
      </c>
      <c r="C55" s="42" t="s">
        <v>17</v>
      </c>
      <c r="D55" s="16">
        <v>2.31</v>
      </c>
      <c r="E55" s="4">
        <f>(D55*1000)/(230)</f>
        <v>10.043478260869565</v>
      </c>
      <c r="F55" s="39">
        <v>10</v>
      </c>
      <c r="G55" s="37">
        <v>0.94</v>
      </c>
      <c r="H55" s="37" t="s">
        <v>18</v>
      </c>
      <c r="I55" s="37" t="s">
        <v>19</v>
      </c>
      <c r="J55" s="16">
        <v>1</v>
      </c>
      <c r="K55" s="16">
        <v>1</v>
      </c>
      <c r="L55" s="5">
        <f t="shared" si="2"/>
        <v>0.94</v>
      </c>
      <c r="M55" s="4">
        <f t="shared" si="11"/>
        <v>10.638297872340425</v>
      </c>
      <c r="N55" s="16">
        <v>1.5</v>
      </c>
      <c r="O55" s="93" t="s">
        <v>152</v>
      </c>
      <c r="P55" s="94"/>
      <c r="Q55" s="16" t="s">
        <v>153</v>
      </c>
      <c r="R55" s="16">
        <v>38</v>
      </c>
      <c r="S55" s="16">
        <v>1.1000000000000001</v>
      </c>
      <c r="T55" s="41">
        <f t="shared" si="12"/>
        <v>0.41981739130434781</v>
      </c>
      <c r="U55" s="5">
        <f t="shared" si="13"/>
        <v>0.10495434782608695</v>
      </c>
      <c r="V55" s="3" t="s">
        <v>20</v>
      </c>
      <c r="W55" s="3">
        <v>1</v>
      </c>
    </row>
    <row r="56" spans="1:23">
      <c r="A56" s="109"/>
      <c r="B56" s="35" t="s">
        <v>71</v>
      </c>
      <c r="C56" s="42" t="s">
        <v>17</v>
      </c>
      <c r="D56" s="16">
        <v>2.2799999999999998</v>
      </c>
      <c r="E56" s="4">
        <f>(D56*1000)/(230)</f>
        <v>9.9130434782608692</v>
      </c>
      <c r="F56" s="39">
        <v>10</v>
      </c>
      <c r="G56" s="37">
        <v>0.94</v>
      </c>
      <c r="H56" s="37" t="s">
        <v>18</v>
      </c>
      <c r="I56" s="37" t="s">
        <v>19</v>
      </c>
      <c r="J56" s="16">
        <v>1</v>
      </c>
      <c r="K56" s="16">
        <v>1</v>
      </c>
      <c r="L56" s="5">
        <f t="shared" si="2"/>
        <v>0.94</v>
      </c>
      <c r="M56" s="4">
        <f t="shared" si="11"/>
        <v>10.638297872340425</v>
      </c>
      <c r="N56" s="16">
        <v>1.5</v>
      </c>
      <c r="O56" s="93" t="s">
        <v>152</v>
      </c>
      <c r="P56" s="94"/>
      <c r="Q56" s="16" t="s">
        <v>153</v>
      </c>
      <c r="R56" s="16">
        <v>38</v>
      </c>
      <c r="S56" s="16">
        <v>1.1000000000000001</v>
      </c>
      <c r="T56" s="41">
        <f t="shared" si="12"/>
        <v>0.41436521739130439</v>
      </c>
      <c r="U56" s="5">
        <f t="shared" si="13"/>
        <v>0.1035913043478261</v>
      </c>
      <c r="V56" s="3" t="s">
        <v>20</v>
      </c>
      <c r="W56" s="3">
        <v>1</v>
      </c>
    </row>
    <row r="57" spans="1:23" s="20" customFormat="1">
      <c r="A57" s="1"/>
      <c r="B57" s="31"/>
      <c r="D57" s="21"/>
      <c r="E57" s="22"/>
      <c r="F57" s="33"/>
      <c r="G57" s="21"/>
      <c r="H57" s="49"/>
      <c r="I57" s="21"/>
      <c r="J57" s="21"/>
      <c r="K57" s="21"/>
      <c r="L57" s="34"/>
      <c r="M57" s="22"/>
      <c r="N57" s="21"/>
      <c r="O57" s="48"/>
      <c r="P57" s="86"/>
      <c r="Q57" s="48"/>
      <c r="R57" s="48"/>
      <c r="S57" s="21"/>
      <c r="T57" s="24"/>
      <c r="U57" s="25"/>
      <c r="W57" s="3"/>
    </row>
    <row r="58" spans="1:23">
      <c r="A58" s="109" t="s">
        <v>39</v>
      </c>
      <c r="B58" s="35" t="s">
        <v>72</v>
      </c>
      <c r="C58" s="37" t="s">
        <v>17</v>
      </c>
      <c r="D58" s="16">
        <v>61.14</v>
      </c>
      <c r="E58" s="4">
        <f t="shared" si="5"/>
        <v>88.247988645634294</v>
      </c>
      <c r="F58" s="17">
        <v>100</v>
      </c>
      <c r="G58" s="37">
        <v>0.94</v>
      </c>
      <c r="H58" s="37" t="s">
        <v>18</v>
      </c>
      <c r="I58" s="37" t="s">
        <v>19</v>
      </c>
      <c r="J58" s="16">
        <v>0.77</v>
      </c>
      <c r="K58" s="16">
        <v>1</v>
      </c>
      <c r="L58" s="5">
        <f t="shared" si="2"/>
        <v>0.7238</v>
      </c>
      <c r="M58" s="4">
        <f t="shared" ref="M58:M67" si="14">F58/L58</f>
        <v>138.15971262779775</v>
      </c>
      <c r="N58" s="16">
        <v>35</v>
      </c>
      <c r="O58" s="93" t="s">
        <v>137</v>
      </c>
      <c r="P58" s="94"/>
      <c r="Q58" s="16" t="s">
        <v>124</v>
      </c>
      <c r="R58" s="16">
        <v>1.1000000000000001</v>
      </c>
      <c r="S58" s="16">
        <v>2.2999999999999998</v>
      </c>
      <c r="T58" s="41">
        <f t="shared" ref="T58:T67" si="15">(R58*S58*E58)/1000</f>
        <v>0.22326741127345473</v>
      </c>
      <c r="U58" s="5">
        <f>T58/4</f>
        <v>5.5816852818363683E-2</v>
      </c>
      <c r="V58" s="3" t="s">
        <v>20</v>
      </c>
      <c r="W58" s="3">
        <v>3</v>
      </c>
    </row>
    <row r="59" spans="1:23">
      <c r="A59" s="109"/>
      <c r="B59" s="35" t="s">
        <v>73</v>
      </c>
      <c r="C59" s="37" t="s">
        <v>17</v>
      </c>
      <c r="D59" s="16">
        <v>61.14</v>
      </c>
      <c r="E59" s="4">
        <f t="shared" si="5"/>
        <v>88.247988645634294</v>
      </c>
      <c r="F59" s="17">
        <v>100</v>
      </c>
      <c r="G59" s="37">
        <v>0.94</v>
      </c>
      <c r="H59" s="37" t="s">
        <v>18</v>
      </c>
      <c r="I59" s="37" t="s">
        <v>19</v>
      </c>
      <c r="J59" s="16">
        <v>0.88</v>
      </c>
      <c r="K59" s="16">
        <v>1</v>
      </c>
      <c r="L59" s="5">
        <f t="shared" si="2"/>
        <v>0.82719999999999994</v>
      </c>
      <c r="M59" s="4">
        <f t="shared" si="14"/>
        <v>120.88974854932303</v>
      </c>
      <c r="N59" s="16">
        <v>35</v>
      </c>
      <c r="O59" s="93" t="s">
        <v>137</v>
      </c>
      <c r="P59" s="94"/>
      <c r="Q59" s="16" t="s">
        <v>124</v>
      </c>
      <c r="R59" s="16">
        <v>1.1000000000000001</v>
      </c>
      <c r="S59" s="16">
        <v>5.0999999999999996</v>
      </c>
      <c r="T59" s="41">
        <f t="shared" si="15"/>
        <v>0.4950712163020084</v>
      </c>
      <c r="U59" s="5">
        <f t="shared" ref="U59:U67" si="16">T59/4</f>
        <v>0.1237678040755021</v>
      </c>
      <c r="V59" s="3" t="s">
        <v>20</v>
      </c>
      <c r="W59" s="3">
        <v>3</v>
      </c>
    </row>
    <row r="60" spans="1:23">
      <c r="A60" s="109"/>
      <c r="B60" s="35" t="s">
        <v>74</v>
      </c>
      <c r="C60" s="37" t="s">
        <v>17</v>
      </c>
      <c r="D60" s="16">
        <v>31.69</v>
      </c>
      <c r="E60" s="4">
        <f t="shared" si="5"/>
        <v>45.740575076548105</v>
      </c>
      <c r="F60" s="17">
        <v>50</v>
      </c>
      <c r="G60" s="37">
        <v>0.94</v>
      </c>
      <c r="H60" s="37" t="s">
        <v>18</v>
      </c>
      <c r="I60" s="37" t="s">
        <v>19</v>
      </c>
      <c r="J60" s="16">
        <v>0.88</v>
      </c>
      <c r="K60" s="16">
        <v>1</v>
      </c>
      <c r="L60" s="5">
        <f t="shared" si="2"/>
        <v>0.82719999999999994</v>
      </c>
      <c r="M60" s="4">
        <f t="shared" si="14"/>
        <v>60.444874274661515</v>
      </c>
      <c r="N60" s="16">
        <v>10</v>
      </c>
      <c r="O60" s="93" t="s">
        <v>138</v>
      </c>
      <c r="P60" s="94"/>
      <c r="Q60" s="16" t="s">
        <v>142</v>
      </c>
      <c r="R60" s="16">
        <v>3</v>
      </c>
      <c r="S60" s="16">
        <v>5.3</v>
      </c>
      <c r="T60" s="41">
        <f t="shared" si="15"/>
        <v>0.72727514371711477</v>
      </c>
      <c r="U60" s="5">
        <f t="shared" si="16"/>
        <v>0.18181878592927869</v>
      </c>
      <c r="V60" s="3" t="s">
        <v>20</v>
      </c>
      <c r="W60" s="3">
        <v>3</v>
      </c>
    </row>
    <row r="61" spans="1:23">
      <c r="A61" s="109"/>
      <c r="B61" s="35" t="s">
        <v>75</v>
      </c>
      <c r="C61" s="37" t="s">
        <v>17</v>
      </c>
      <c r="D61" s="16">
        <v>30.66</v>
      </c>
      <c r="E61" s="4">
        <f t="shared" si="5"/>
        <v>44.253898133384816</v>
      </c>
      <c r="F61" s="17">
        <v>50</v>
      </c>
      <c r="G61" s="37">
        <v>0.94</v>
      </c>
      <c r="H61" s="37" t="s">
        <v>18</v>
      </c>
      <c r="I61" s="37" t="s">
        <v>19</v>
      </c>
      <c r="J61" s="16">
        <v>0.77</v>
      </c>
      <c r="K61" s="16">
        <v>1</v>
      </c>
      <c r="L61" s="5">
        <f t="shared" si="2"/>
        <v>0.7238</v>
      </c>
      <c r="M61" s="4">
        <f t="shared" si="14"/>
        <v>69.079856313898873</v>
      </c>
      <c r="N61" s="16">
        <v>16</v>
      </c>
      <c r="O61" s="93" t="s">
        <v>132</v>
      </c>
      <c r="P61" s="94"/>
      <c r="Q61" s="16" t="s">
        <v>124</v>
      </c>
      <c r="R61" s="16">
        <v>2.4</v>
      </c>
      <c r="S61" s="16">
        <v>2.9</v>
      </c>
      <c r="T61" s="41">
        <f t="shared" si="15"/>
        <v>0.3080071310083583</v>
      </c>
      <c r="U61" s="5">
        <f t="shared" si="16"/>
        <v>7.7001782752089576E-2</v>
      </c>
      <c r="V61" s="3" t="s">
        <v>20</v>
      </c>
      <c r="W61" s="3">
        <v>3</v>
      </c>
    </row>
    <row r="62" spans="1:23">
      <c r="A62" s="109" t="s">
        <v>40</v>
      </c>
      <c r="B62" s="35" t="s">
        <v>76</v>
      </c>
      <c r="C62" s="37" t="s">
        <v>17</v>
      </c>
      <c r="D62" s="16">
        <v>26.46</v>
      </c>
      <c r="E62" s="4">
        <f t="shared" si="5"/>
        <v>38.191720306893743</v>
      </c>
      <c r="F62" s="17">
        <v>40</v>
      </c>
      <c r="G62" s="37">
        <v>0.94</v>
      </c>
      <c r="H62" s="37" t="s">
        <v>18</v>
      </c>
      <c r="I62" s="37" t="s">
        <v>19</v>
      </c>
      <c r="J62" s="16">
        <v>0.77</v>
      </c>
      <c r="K62" s="16">
        <v>1</v>
      </c>
      <c r="L62" s="5">
        <f t="shared" si="2"/>
        <v>0.7238</v>
      </c>
      <c r="M62" s="4">
        <f t="shared" si="14"/>
        <v>55.263885051119097</v>
      </c>
      <c r="N62" s="16">
        <v>10</v>
      </c>
      <c r="O62" s="93" t="s">
        <v>138</v>
      </c>
      <c r="P62" s="94"/>
      <c r="Q62" s="16" t="s">
        <v>142</v>
      </c>
      <c r="R62" s="16">
        <v>3</v>
      </c>
      <c r="S62" s="16">
        <v>2.9</v>
      </c>
      <c r="T62" s="41">
        <f t="shared" si="15"/>
        <v>0.33226796666997555</v>
      </c>
      <c r="U62" s="5">
        <f t="shared" si="16"/>
        <v>8.3066991667493886E-2</v>
      </c>
      <c r="V62" s="3" t="s">
        <v>20</v>
      </c>
      <c r="W62" s="3">
        <v>3</v>
      </c>
    </row>
    <row r="63" spans="1:23">
      <c r="A63" s="109"/>
      <c r="B63" s="35" t="s">
        <v>77</v>
      </c>
      <c r="C63" s="37" t="s">
        <v>17</v>
      </c>
      <c r="D63" s="16">
        <v>26.46</v>
      </c>
      <c r="E63" s="4">
        <f t="shared" si="5"/>
        <v>38.191720306893743</v>
      </c>
      <c r="F63" s="17">
        <v>40</v>
      </c>
      <c r="G63" s="37">
        <v>0.94</v>
      </c>
      <c r="H63" s="37" t="s">
        <v>18</v>
      </c>
      <c r="I63" s="37" t="s">
        <v>19</v>
      </c>
      <c r="J63" s="16">
        <v>0.88</v>
      </c>
      <c r="K63" s="16">
        <v>1</v>
      </c>
      <c r="L63" s="5">
        <f t="shared" si="2"/>
        <v>0.82719999999999994</v>
      </c>
      <c r="M63" s="4">
        <f t="shared" si="14"/>
        <v>48.355899419729212</v>
      </c>
      <c r="N63" s="16">
        <v>10</v>
      </c>
      <c r="O63" s="93" t="s">
        <v>138</v>
      </c>
      <c r="P63" s="94"/>
      <c r="Q63" s="16" t="s">
        <v>142</v>
      </c>
      <c r="R63" s="16">
        <v>3</v>
      </c>
      <c r="S63" s="16">
        <v>5.3</v>
      </c>
      <c r="T63" s="41">
        <f t="shared" si="15"/>
        <v>0.60724835287961043</v>
      </c>
      <c r="U63" s="5">
        <f t="shared" si="16"/>
        <v>0.15181208821990261</v>
      </c>
      <c r="V63" s="3" t="s">
        <v>20</v>
      </c>
      <c r="W63" s="3">
        <v>3</v>
      </c>
    </row>
    <row r="64" spans="1:23" ht="18">
      <c r="A64" s="109"/>
      <c r="B64" s="35" t="s">
        <v>78</v>
      </c>
      <c r="C64" s="42" t="s">
        <v>17</v>
      </c>
      <c r="D64" s="16">
        <v>4.34</v>
      </c>
      <c r="E64" s="4">
        <f t="shared" si="5"/>
        <v>6.2642504207074401</v>
      </c>
      <c r="F64" s="17">
        <v>10</v>
      </c>
      <c r="G64" s="37">
        <v>0.94</v>
      </c>
      <c r="H64" s="37" t="s">
        <v>18</v>
      </c>
      <c r="I64" s="37" t="s">
        <v>19</v>
      </c>
      <c r="J64" s="16">
        <v>0.88</v>
      </c>
      <c r="K64" s="16">
        <v>1</v>
      </c>
      <c r="L64" s="5">
        <f t="shared" si="2"/>
        <v>0.82719999999999994</v>
      </c>
      <c r="M64" s="4">
        <f t="shared" si="14"/>
        <v>12.088974854932303</v>
      </c>
      <c r="N64" s="16">
        <v>1.5</v>
      </c>
      <c r="O64" s="93" t="s">
        <v>151</v>
      </c>
      <c r="P64" s="94"/>
      <c r="Q64" s="16" t="s">
        <v>141</v>
      </c>
      <c r="R64" s="16">
        <v>38</v>
      </c>
      <c r="S64" s="16">
        <v>2.2999999999999998</v>
      </c>
      <c r="T64" s="41">
        <f t="shared" si="15"/>
        <v>0.54749548676983018</v>
      </c>
      <c r="U64" s="5">
        <f t="shared" si="16"/>
        <v>0.13687387169245754</v>
      </c>
      <c r="V64" s="3" t="s">
        <v>20</v>
      </c>
      <c r="W64" s="3">
        <v>3</v>
      </c>
    </row>
    <row r="65" spans="1:23" ht="18">
      <c r="A65" s="109"/>
      <c r="B65" s="35" t="s">
        <v>79</v>
      </c>
      <c r="C65" s="42" t="s">
        <v>17</v>
      </c>
      <c r="D65" s="16">
        <v>1.53</v>
      </c>
      <c r="E65" s="4">
        <f t="shared" si="5"/>
        <v>2.2083647796503185</v>
      </c>
      <c r="F65" s="17">
        <v>6</v>
      </c>
      <c r="G65" s="37">
        <v>0.94</v>
      </c>
      <c r="H65" s="37" t="s">
        <v>18</v>
      </c>
      <c r="I65" s="37" t="s">
        <v>19</v>
      </c>
      <c r="J65" s="16">
        <v>0.77</v>
      </c>
      <c r="K65" s="16">
        <v>1</v>
      </c>
      <c r="L65" s="5">
        <f t="shared" si="2"/>
        <v>0.7238</v>
      </c>
      <c r="M65" s="4">
        <f t="shared" si="14"/>
        <v>8.2895827576678638</v>
      </c>
      <c r="N65" s="16">
        <v>1.5</v>
      </c>
      <c r="O65" s="93" t="s">
        <v>151</v>
      </c>
      <c r="P65" s="94"/>
      <c r="Q65" s="16" t="s">
        <v>141</v>
      </c>
      <c r="R65" s="16">
        <v>38</v>
      </c>
      <c r="S65" s="16">
        <v>5.0999999999999996</v>
      </c>
      <c r="T65" s="41">
        <f t="shared" si="15"/>
        <v>0.42798109429623166</v>
      </c>
      <c r="U65" s="5">
        <f t="shared" si="16"/>
        <v>0.10699527357405791</v>
      </c>
      <c r="V65" s="3" t="s">
        <v>20</v>
      </c>
      <c r="W65" s="3">
        <v>3</v>
      </c>
    </row>
    <row r="66" spans="1:23">
      <c r="A66" s="109" t="s">
        <v>41</v>
      </c>
      <c r="B66" s="35" t="s">
        <v>80</v>
      </c>
      <c r="C66" s="42" t="s">
        <v>17</v>
      </c>
      <c r="D66" s="16">
        <v>2.31</v>
      </c>
      <c r="E66" s="4">
        <f>(D66*1000)/230</f>
        <v>10.043478260869565</v>
      </c>
      <c r="F66" s="17">
        <v>10</v>
      </c>
      <c r="G66" s="37">
        <v>0.94</v>
      </c>
      <c r="H66" s="37" t="s">
        <v>18</v>
      </c>
      <c r="I66" s="37" t="s">
        <v>19</v>
      </c>
      <c r="J66" s="16">
        <v>1</v>
      </c>
      <c r="K66" s="16">
        <v>1</v>
      </c>
      <c r="L66" s="5">
        <f t="shared" si="2"/>
        <v>0.94</v>
      </c>
      <c r="M66" s="4">
        <f t="shared" si="14"/>
        <v>10.638297872340425</v>
      </c>
      <c r="N66" s="16">
        <v>1.5</v>
      </c>
      <c r="O66" s="93" t="s">
        <v>152</v>
      </c>
      <c r="P66" s="94"/>
      <c r="Q66" s="16" t="s">
        <v>153</v>
      </c>
      <c r="R66" s="16">
        <v>38</v>
      </c>
      <c r="S66" s="16">
        <v>1.1000000000000001</v>
      </c>
      <c r="T66" s="41">
        <f t="shared" si="15"/>
        <v>0.41981739130434781</v>
      </c>
      <c r="U66" s="5">
        <f t="shared" si="16"/>
        <v>0.10495434782608695</v>
      </c>
      <c r="V66" s="3" t="s">
        <v>20</v>
      </c>
      <c r="W66" s="3">
        <v>1</v>
      </c>
    </row>
    <row r="67" spans="1:23">
      <c r="A67" s="109"/>
      <c r="B67" s="35" t="s">
        <v>81</v>
      </c>
      <c r="C67" s="42" t="s">
        <v>17</v>
      </c>
      <c r="D67" s="16">
        <v>2.2799999999999998</v>
      </c>
      <c r="E67" s="4">
        <f>(D67*1000)/230</f>
        <v>9.9130434782608692</v>
      </c>
      <c r="F67" s="17">
        <v>10</v>
      </c>
      <c r="G67" s="37">
        <v>0.94</v>
      </c>
      <c r="H67" s="37" t="s">
        <v>18</v>
      </c>
      <c r="I67" s="37" t="s">
        <v>19</v>
      </c>
      <c r="J67" s="16">
        <v>1</v>
      </c>
      <c r="K67" s="16">
        <v>1</v>
      </c>
      <c r="L67" s="5">
        <f t="shared" si="2"/>
        <v>0.94</v>
      </c>
      <c r="M67" s="4">
        <f t="shared" si="14"/>
        <v>10.638297872340425</v>
      </c>
      <c r="N67" s="16">
        <v>1.5</v>
      </c>
      <c r="O67" s="93" t="s">
        <v>152</v>
      </c>
      <c r="P67" s="94"/>
      <c r="Q67" s="16" t="s">
        <v>153</v>
      </c>
      <c r="R67" s="16">
        <v>38</v>
      </c>
      <c r="S67" s="16">
        <v>1.1000000000000001</v>
      </c>
      <c r="T67" s="41">
        <f t="shared" si="15"/>
        <v>0.41436521739130439</v>
      </c>
      <c r="U67" s="5">
        <f t="shared" si="16"/>
        <v>0.1035913043478261</v>
      </c>
      <c r="V67" s="3" t="s">
        <v>20</v>
      </c>
      <c r="W67" s="3">
        <v>1</v>
      </c>
    </row>
    <row r="68" spans="1:23" s="52" customFormat="1">
      <c r="A68" s="50"/>
      <c r="B68" s="51"/>
      <c r="E68" s="53"/>
      <c r="F68" s="54"/>
      <c r="L68" s="54"/>
      <c r="M68" s="53"/>
      <c r="P68" s="54"/>
      <c r="T68" s="54"/>
      <c r="U68" s="55"/>
    </row>
    <row r="69" spans="1:23" ht="18.75">
      <c r="A69" s="100" t="s">
        <v>82</v>
      </c>
      <c r="B69" s="101"/>
      <c r="C69" s="102"/>
      <c r="D69" s="30"/>
    </row>
    <row r="70" spans="1:23" ht="17.25">
      <c r="A70" s="113" t="s">
        <v>83</v>
      </c>
      <c r="B70" s="56" t="s">
        <v>84</v>
      </c>
      <c r="C70" s="57" t="s">
        <v>85</v>
      </c>
      <c r="D70" s="58" t="s">
        <v>86</v>
      </c>
      <c r="E70" s="59"/>
    </row>
    <row r="71" spans="1:23">
      <c r="A71" s="107"/>
      <c r="B71" s="60">
        <f>(15^2)/500</f>
        <v>0.45</v>
      </c>
      <c r="C71" s="61">
        <f>0.98*B71</f>
        <v>0.441</v>
      </c>
      <c r="D71" s="62">
        <f>SQRT(B71^2-C71^2)</f>
        <v>8.9548869339595785E-2</v>
      </c>
      <c r="E71" s="59"/>
    </row>
    <row r="72" spans="1:23" ht="17.25">
      <c r="A72" s="107" t="s">
        <v>120</v>
      </c>
      <c r="B72" s="63"/>
      <c r="C72" s="64" t="s">
        <v>87</v>
      </c>
      <c r="D72" s="65" t="s">
        <v>88</v>
      </c>
      <c r="E72" s="59"/>
    </row>
    <row r="73" spans="1:23">
      <c r="A73" s="107"/>
      <c r="B73" s="60"/>
      <c r="C73" s="61">
        <f>C71*(400/15000)^2*1000</f>
        <v>0.3136000000000001</v>
      </c>
      <c r="D73" s="62">
        <f>D71*(400/15000)^2*1000</f>
        <v>6.3679195974823688E-2</v>
      </c>
      <c r="E73" s="59"/>
    </row>
    <row r="74" spans="1:23" ht="17.25">
      <c r="A74" s="107" t="s">
        <v>89</v>
      </c>
      <c r="B74" s="66" t="s">
        <v>90</v>
      </c>
      <c r="C74" s="35" t="s">
        <v>91</v>
      </c>
      <c r="D74" s="67" t="s">
        <v>92</v>
      </c>
      <c r="E74" s="59"/>
    </row>
    <row r="75" spans="1:23">
      <c r="A75" s="108"/>
      <c r="B75" s="68">
        <f>1*4%*(400^2/500)</f>
        <v>12.8</v>
      </c>
      <c r="C75" s="69">
        <f>B75</f>
        <v>12.8</v>
      </c>
      <c r="D75" s="70">
        <f>C75*0.2</f>
        <v>2.5600000000000005</v>
      </c>
      <c r="E75" s="59"/>
    </row>
    <row r="76" spans="1:23">
      <c r="A76" s="42"/>
      <c r="B76" s="71"/>
      <c r="C76" s="42"/>
      <c r="D76" s="42"/>
    </row>
    <row r="77" spans="1:23">
      <c r="A77" s="3"/>
      <c r="B77" s="6"/>
      <c r="L77" s="4"/>
      <c r="M77" s="3"/>
      <c r="S77" s="5"/>
    </row>
    <row r="78" spans="1:23">
      <c r="A78" s="72"/>
      <c r="B78" s="72"/>
      <c r="L78" s="3"/>
      <c r="M78" s="5"/>
      <c r="N78" s="5"/>
      <c r="O78" s="5"/>
      <c r="T78" s="3"/>
      <c r="U78" s="3"/>
      <c r="V78" s="7"/>
      <c r="W78" s="5"/>
    </row>
    <row r="79" spans="1:23" s="35" customFormat="1" ht="14.25">
      <c r="B79" s="31"/>
      <c r="C79" s="87" t="s">
        <v>93</v>
      </c>
      <c r="D79" s="103"/>
      <c r="E79" s="103"/>
      <c r="F79" s="88"/>
      <c r="G79" s="87" t="s">
        <v>94</v>
      </c>
      <c r="H79" s="103"/>
      <c r="I79" s="88"/>
      <c r="J79" s="35" t="s">
        <v>95</v>
      </c>
      <c r="K79" s="2"/>
      <c r="L79" s="2"/>
      <c r="M79" s="64"/>
      <c r="N79" s="104"/>
      <c r="O79" s="105"/>
      <c r="P79" s="106"/>
      <c r="V79" s="73"/>
      <c r="W79" s="64"/>
    </row>
    <row r="80" spans="1:23" s="35" customFormat="1" ht="18">
      <c r="A80" s="110" t="s">
        <v>0</v>
      </c>
      <c r="B80" s="111"/>
      <c r="C80" s="35" t="s">
        <v>96</v>
      </c>
      <c r="D80" s="35" t="s">
        <v>97</v>
      </c>
      <c r="E80" s="74" t="s">
        <v>98</v>
      </c>
      <c r="F80" s="64" t="s">
        <v>99</v>
      </c>
      <c r="G80" s="35" t="s">
        <v>100</v>
      </c>
      <c r="H80" s="35" t="s">
        <v>101</v>
      </c>
      <c r="I80" s="35" t="s">
        <v>102</v>
      </c>
      <c r="J80" s="35" t="s">
        <v>103</v>
      </c>
      <c r="K80" s="35" t="s">
        <v>104</v>
      </c>
      <c r="L80" s="35" t="s">
        <v>105</v>
      </c>
      <c r="M80" s="64" t="s">
        <v>106</v>
      </c>
      <c r="N80" s="64" t="s">
        <v>107</v>
      </c>
      <c r="O80" s="64" t="s">
        <v>10</v>
      </c>
      <c r="P80" s="35" t="s">
        <v>108</v>
      </c>
      <c r="Q80" s="35" t="s">
        <v>109</v>
      </c>
      <c r="R80" s="35" t="s">
        <v>110</v>
      </c>
      <c r="S80" s="35" t="s">
        <v>111</v>
      </c>
      <c r="T80" s="35" t="s">
        <v>112</v>
      </c>
      <c r="U80" s="35" t="s">
        <v>4</v>
      </c>
      <c r="V80" s="73" t="s">
        <v>113</v>
      </c>
      <c r="W80" s="64"/>
    </row>
    <row r="81" spans="1:24" ht="16.5">
      <c r="A81" s="87" t="s">
        <v>16</v>
      </c>
      <c r="B81" s="88"/>
      <c r="C81" s="3">
        <f>S4</f>
        <v>1.1499999999999999</v>
      </c>
      <c r="D81" s="16" t="s">
        <v>129</v>
      </c>
      <c r="E81" s="5">
        <f>0.08*1.3+$C$73+$C$75</f>
        <v>13.217600000000001</v>
      </c>
      <c r="F81" s="5">
        <f>(22.5*C81)/(185*2)</f>
        <v>6.9932432432432426E-2</v>
      </c>
      <c r="G81" s="3">
        <v>1</v>
      </c>
      <c r="H81" s="3">
        <f>0.15*G81</f>
        <v>0.15</v>
      </c>
      <c r="I81" s="3">
        <v>0</v>
      </c>
      <c r="J81" s="3">
        <v>0.3</v>
      </c>
      <c r="K81" s="5">
        <f>F81+$D$73+$D$75</f>
        <v>2.6936116284072567</v>
      </c>
      <c r="L81" s="5">
        <f>E81+$C$73+$C$75+J81</f>
        <v>26.631200000000003</v>
      </c>
      <c r="M81" s="5">
        <f>SQRT(K81^2+L81^2)</f>
        <v>26.767075989817993</v>
      </c>
      <c r="N81" s="5">
        <f>K81/L81</f>
        <v>0.10114495886055665</v>
      </c>
      <c r="O81" s="5">
        <v>1.8</v>
      </c>
      <c r="P81" s="5">
        <f>(O81*SQRT(2)*400)/(SQRT(3)*M81)</f>
        <v>21.962710401823021</v>
      </c>
      <c r="Q81" s="7">
        <f>F4</f>
        <v>750</v>
      </c>
      <c r="R81" s="16" t="s">
        <v>114</v>
      </c>
      <c r="S81" s="75" t="s">
        <v>131</v>
      </c>
      <c r="T81" s="3" t="s">
        <v>115</v>
      </c>
      <c r="U81" s="3">
        <v>750</v>
      </c>
      <c r="V81" s="7">
        <v>70</v>
      </c>
      <c r="W81" s="5"/>
    </row>
    <row r="82" spans="1:24" s="87" customFormat="1" ht="14.25"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12"/>
      <c r="T82" s="103"/>
      <c r="U82" s="103"/>
      <c r="V82" s="103"/>
      <c r="W82" s="103"/>
      <c r="X82" s="103"/>
    </row>
    <row r="83" spans="1:24">
      <c r="A83" s="109" t="s">
        <v>21</v>
      </c>
      <c r="B83" s="109"/>
      <c r="C83" s="3">
        <f>S6</f>
        <v>5.7</v>
      </c>
      <c r="D83" s="3" t="str">
        <f>N6</f>
        <v>2x50</v>
      </c>
      <c r="E83" s="5">
        <f>0.08*C83</f>
        <v>0.45600000000000002</v>
      </c>
      <c r="F83" s="5">
        <f>(C83*22.5)/(2*150)</f>
        <v>0.42749999999999999</v>
      </c>
      <c r="G83" s="3">
        <v>0.5</v>
      </c>
      <c r="H83" s="3">
        <f>0.15*G83</f>
        <v>7.4999999999999997E-2</v>
      </c>
      <c r="I83" s="3">
        <v>0</v>
      </c>
      <c r="J83" s="3">
        <v>0.3</v>
      </c>
      <c r="K83" s="5">
        <f>F83+$K$81</f>
        <v>3.1211116284072569</v>
      </c>
      <c r="L83" s="5">
        <f>E83+H83+J83+$L$81</f>
        <v>27.462200000000003</v>
      </c>
      <c r="M83" s="5">
        <f>SQRT(K83^2+L83^2)</f>
        <v>27.638989971360733</v>
      </c>
      <c r="N83" s="5">
        <f>K83/L83</f>
        <v>0.1136511870282518</v>
      </c>
      <c r="O83" s="5">
        <v>1.35</v>
      </c>
      <c r="P83" s="5">
        <f t="shared" ref="P83:P144" si="17">(O83*SQRT(2)*400)/(SQRT(3)*M83)</f>
        <v>15.952397470306879</v>
      </c>
      <c r="Q83" s="7">
        <f>F6</f>
        <v>250</v>
      </c>
      <c r="R83" s="3" t="s">
        <v>114</v>
      </c>
      <c r="S83" s="76" t="s">
        <v>144</v>
      </c>
      <c r="T83" s="3" t="s">
        <v>115</v>
      </c>
      <c r="U83" s="7">
        <f>Q83</f>
        <v>250</v>
      </c>
      <c r="V83" s="7">
        <v>25</v>
      </c>
      <c r="W83" s="5"/>
    </row>
    <row r="84" spans="1:24">
      <c r="A84" s="109" t="s">
        <v>22</v>
      </c>
      <c r="B84" s="109"/>
      <c r="C84" s="3">
        <f t="shared" ref="C84:C87" si="18">S7</f>
        <v>17.5</v>
      </c>
      <c r="D84" s="3" t="str">
        <f t="shared" ref="D84:D87" si="19">N7</f>
        <v>2x50</v>
      </c>
      <c r="E84" s="5">
        <f t="shared" ref="E84:E87" si="20">0.08*C84</f>
        <v>1.4000000000000001</v>
      </c>
      <c r="F84" s="5">
        <f>(C84*22.5)/(2*150)</f>
        <v>1.3125</v>
      </c>
      <c r="G84" s="3">
        <v>0.5</v>
      </c>
      <c r="H84" s="3">
        <f t="shared" ref="H84:H87" si="21">0.15*G84</f>
        <v>7.4999999999999997E-2</v>
      </c>
      <c r="I84" s="3">
        <v>0</v>
      </c>
      <c r="J84" s="3">
        <v>0.3</v>
      </c>
      <c r="K84" s="5">
        <f>F84+$K$81</f>
        <v>4.0061116284072567</v>
      </c>
      <c r="L84" s="5">
        <f>E84+H84+J84+$L$81</f>
        <v>28.406200000000002</v>
      </c>
      <c r="M84" s="5">
        <f t="shared" ref="M84:M87" si="22">SQRT(K84^2+L84^2)</f>
        <v>28.687299085470908</v>
      </c>
      <c r="N84" s="5">
        <f t="shared" ref="N84:N87" si="23">K84/L84</f>
        <v>0.14102948047986905</v>
      </c>
      <c r="O84" s="5">
        <v>1.5</v>
      </c>
      <c r="P84" s="5">
        <f t="shared" si="17"/>
        <v>17.077172273940267</v>
      </c>
      <c r="Q84" s="7">
        <f>F7</f>
        <v>250</v>
      </c>
      <c r="R84" s="3" t="s">
        <v>114</v>
      </c>
      <c r="S84" s="76" t="s">
        <v>144</v>
      </c>
      <c r="T84" s="3" t="s">
        <v>115</v>
      </c>
      <c r="U84" s="7">
        <f>Q84</f>
        <v>250</v>
      </c>
      <c r="V84" s="7">
        <v>25</v>
      </c>
      <c r="W84" s="5"/>
    </row>
    <row r="85" spans="1:24">
      <c r="A85" s="109" t="s">
        <v>23</v>
      </c>
      <c r="B85" s="109"/>
      <c r="C85" s="3">
        <f t="shared" si="18"/>
        <v>19.7</v>
      </c>
      <c r="D85" s="3" t="str">
        <f t="shared" si="19"/>
        <v>2x50</v>
      </c>
      <c r="E85" s="5">
        <f t="shared" si="20"/>
        <v>1.5760000000000001</v>
      </c>
      <c r="F85" s="5">
        <f>(C85*22.5)/(2*150)</f>
        <v>1.4775</v>
      </c>
      <c r="G85" s="3">
        <v>0.5</v>
      </c>
      <c r="H85" s="3">
        <f t="shared" si="21"/>
        <v>7.4999999999999997E-2</v>
      </c>
      <c r="I85" s="3">
        <v>0</v>
      </c>
      <c r="J85" s="3">
        <v>0.3</v>
      </c>
      <c r="K85" s="5">
        <f>F85+$K$81</f>
        <v>4.1711116284072567</v>
      </c>
      <c r="L85" s="5">
        <f>E85+H85+J85+$L$81</f>
        <v>28.582200000000004</v>
      </c>
      <c r="M85" s="5">
        <f t="shared" si="22"/>
        <v>28.884949871111676</v>
      </c>
      <c r="N85" s="5">
        <f t="shared" si="23"/>
        <v>0.14593388991775497</v>
      </c>
      <c r="O85" s="5">
        <v>1.33</v>
      </c>
      <c r="P85" s="5">
        <f t="shared" si="17"/>
        <v>15.038149035805572</v>
      </c>
      <c r="Q85" s="7">
        <f>F8</f>
        <v>250</v>
      </c>
      <c r="R85" s="3" t="s">
        <v>114</v>
      </c>
      <c r="S85" s="76" t="s">
        <v>144</v>
      </c>
      <c r="T85" s="3" t="s">
        <v>115</v>
      </c>
      <c r="U85" s="7">
        <f>Q85</f>
        <v>250</v>
      </c>
      <c r="V85" s="7">
        <v>25</v>
      </c>
      <c r="W85" s="5"/>
    </row>
    <row r="86" spans="1:24">
      <c r="A86" s="109" t="s">
        <v>24</v>
      </c>
      <c r="B86" s="109"/>
      <c r="C86" s="3">
        <f t="shared" si="18"/>
        <v>31.1</v>
      </c>
      <c r="D86" s="3" t="str">
        <f t="shared" si="19"/>
        <v>2x50</v>
      </c>
      <c r="E86" s="5">
        <f t="shared" si="20"/>
        <v>2.488</v>
      </c>
      <c r="F86" s="5">
        <f>(C86*22.5)/(2*150)</f>
        <v>2.3325</v>
      </c>
      <c r="G86" s="3">
        <v>0.5</v>
      </c>
      <c r="H86" s="3">
        <f t="shared" si="21"/>
        <v>7.4999999999999997E-2</v>
      </c>
      <c r="I86" s="3">
        <v>0</v>
      </c>
      <c r="J86" s="3">
        <v>0.3</v>
      </c>
      <c r="K86" s="5">
        <f>F86+$K$81</f>
        <v>5.0261116284072571</v>
      </c>
      <c r="L86" s="5">
        <f>E86+H86+J86+$L$81</f>
        <v>29.494200000000003</v>
      </c>
      <c r="M86" s="5">
        <f t="shared" si="22"/>
        <v>29.919385550863353</v>
      </c>
      <c r="N86" s="5">
        <f t="shared" si="23"/>
        <v>0.17041016974209358</v>
      </c>
      <c r="O86" s="5">
        <v>1.1499999999999999</v>
      </c>
      <c r="P86" s="5">
        <f t="shared" si="17"/>
        <v>12.553346945853839</v>
      </c>
      <c r="Q86" s="7">
        <f>F9</f>
        <v>250</v>
      </c>
      <c r="R86" s="3" t="s">
        <v>114</v>
      </c>
      <c r="S86" s="76" t="s">
        <v>144</v>
      </c>
      <c r="T86" s="3" t="s">
        <v>115</v>
      </c>
      <c r="U86" s="7">
        <f>Q86</f>
        <v>250</v>
      </c>
      <c r="V86" s="7">
        <v>25</v>
      </c>
      <c r="W86" s="5"/>
    </row>
    <row r="87" spans="1:24">
      <c r="A87" s="109" t="s">
        <v>25</v>
      </c>
      <c r="B87" s="109"/>
      <c r="C87" s="3">
        <f t="shared" si="18"/>
        <v>1</v>
      </c>
      <c r="D87" s="3">
        <f t="shared" si="19"/>
        <v>1.5</v>
      </c>
      <c r="E87" s="5">
        <f t="shared" si="20"/>
        <v>0.08</v>
      </c>
      <c r="F87" s="5">
        <f t="shared" ref="F87" si="24">(C87*22.5)/(D87)</f>
        <v>15</v>
      </c>
      <c r="G87" s="3">
        <v>0.5</v>
      </c>
      <c r="H87" s="3">
        <f t="shared" si="21"/>
        <v>7.4999999999999997E-2</v>
      </c>
      <c r="I87" s="3">
        <v>0</v>
      </c>
      <c r="J87" s="3">
        <v>0.3</v>
      </c>
      <c r="K87" s="5">
        <f>F87+$K$81</f>
        <v>17.693611628407258</v>
      </c>
      <c r="L87" s="5">
        <f>E87+H87+J87+$L$81</f>
        <v>27.086200000000002</v>
      </c>
      <c r="M87" s="5">
        <f t="shared" si="22"/>
        <v>32.35314703235079</v>
      </c>
      <c r="N87" s="5">
        <f t="shared" si="23"/>
        <v>0.65323344095544067</v>
      </c>
      <c r="O87" s="5">
        <v>1.4</v>
      </c>
      <c r="P87" s="5">
        <f t="shared" si="17"/>
        <v>14.132723622290031</v>
      </c>
      <c r="Q87" s="7">
        <f>F10</f>
        <v>16</v>
      </c>
      <c r="R87" s="3" t="s">
        <v>114</v>
      </c>
      <c r="S87" s="76" t="s">
        <v>116</v>
      </c>
      <c r="T87" s="3" t="s">
        <v>115</v>
      </c>
      <c r="U87" s="7">
        <f>Q87</f>
        <v>16</v>
      </c>
      <c r="V87" s="7">
        <v>25</v>
      </c>
      <c r="W87" s="5"/>
    </row>
    <row r="88" spans="1:24" s="87" customFormat="1" ht="14.25"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12"/>
      <c r="T88" s="103"/>
      <c r="U88" s="103"/>
      <c r="V88" s="103"/>
      <c r="W88" s="103"/>
      <c r="X88" s="103"/>
    </row>
    <row r="89" spans="1:24">
      <c r="A89" s="109" t="s">
        <v>26</v>
      </c>
      <c r="B89" s="35" t="s">
        <v>27</v>
      </c>
      <c r="C89" s="42">
        <f>S12</f>
        <v>4.6500000000000004</v>
      </c>
      <c r="D89" s="3">
        <f>N12</f>
        <v>95</v>
      </c>
      <c r="E89" s="5">
        <f>IF(D89&lt;50,0,C89*0.08)</f>
        <v>0.37200000000000005</v>
      </c>
      <c r="F89" s="5">
        <f>(22.5*C89)/D89</f>
        <v>1.1013157894736845</v>
      </c>
      <c r="G89" s="3">
        <v>0.4</v>
      </c>
      <c r="H89" s="3">
        <f>G89*0.15</f>
        <v>0.06</v>
      </c>
      <c r="I89" s="3">
        <v>0</v>
      </c>
      <c r="J89" s="3">
        <v>0.3</v>
      </c>
      <c r="K89" s="5">
        <f>F89+$K$83+I89</f>
        <v>4.2224274178809411</v>
      </c>
      <c r="L89" s="5">
        <f>E89+H89+J89+$L$83</f>
        <v>28.194200000000002</v>
      </c>
      <c r="M89" s="5">
        <f>SQRT(K89^2+L89^2)</f>
        <v>28.508626886247484</v>
      </c>
      <c r="N89" s="5">
        <f>K89/L89</f>
        <v>0.1497622708883721</v>
      </c>
      <c r="O89" s="5">
        <v>1.35</v>
      </c>
      <c r="P89" s="5">
        <f t="shared" si="17"/>
        <v>15.465780076334212</v>
      </c>
      <c r="Q89" s="7">
        <f>F12</f>
        <v>200</v>
      </c>
      <c r="R89" s="3" t="s">
        <v>114</v>
      </c>
      <c r="S89" s="76" t="s">
        <v>145</v>
      </c>
      <c r="T89" s="16" t="s">
        <v>115</v>
      </c>
      <c r="U89" s="17">
        <f>Q89</f>
        <v>200</v>
      </c>
      <c r="V89" s="17">
        <v>18</v>
      </c>
      <c r="W89" s="5"/>
    </row>
    <row r="90" spans="1:24">
      <c r="A90" s="109"/>
      <c r="B90" s="35" t="s">
        <v>28</v>
      </c>
      <c r="C90" s="42">
        <f t="shared" ref="C90:C100" si="25">S13</f>
        <v>4.6500000000000004</v>
      </c>
      <c r="D90" s="3">
        <f t="shared" ref="D90:D100" si="26">N13</f>
        <v>16</v>
      </c>
      <c r="E90" s="5">
        <f t="shared" ref="E90:E144" si="27">IF(D90&lt;50,0,C90*0.08)</f>
        <v>0</v>
      </c>
      <c r="F90" s="5">
        <f t="shared" ref="F90:F100" si="28">(22.5*C90)/D90</f>
        <v>6.5390625000000009</v>
      </c>
      <c r="G90" s="3">
        <v>0.4</v>
      </c>
      <c r="H90" s="3">
        <f t="shared" ref="H90:H144" si="29">G90*0.15</f>
        <v>0.06</v>
      </c>
      <c r="I90" s="3">
        <v>0</v>
      </c>
      <c r="J90" s="3">
        <v>0.3</v>
      </c>
      <c r="K90" s="5">
        <f>F90+$K$83</f>
        <v>9.6601741284072578</v>
      </c>
      <c r="L90" s="5">
        <f>E90+H90+J90+$L$83</f>
        <v>27.822200000000002</v>
      </c>
      <c r="M90" s="5">
        <f t="shared" ref="M90:M100" si="30">SQRT(K90^2+L90^2)</f>
        <v>29.451549654154856</v>
      </c>
      <c r="N90" s="5">
        <f t="shared" ref="N90:N144" si="31">K90/L90</f>
        <v>0.34721100877742439</v>
      </c>
      <c r="O90" s="5">
        <v>1.06</v>
      </c>
      <c r="P90" s="5">
        <f t="shared" si="17"/>
        <v>11.754714246912869</v>
      </c>
      <c r="Q90" s="7">
        <f t="shared" ref="Q90:Q100" si="32">F13</f>
        <v>60</v>
      </c>
      <c r="R90" s="3" t="s">
        <v>114</v>
      </c>
      <c r="S90" s="76" t="s">
        <v>121</v>
      </c>
      <c r="T90" s="3" t="s">
        <v>115</v>
      </c>
      <c r="U90" s="7">
        <f t="shared" ref="U90:U100" si="33">Q90</f>
        <v>60</v>
      </c>
      <c r="V90" s="17">
        <v>15</v>
      </c>
      <c r="W90" s="5"/>
    </row>
    <row r="91" spans="1:24">
      <c r="A91" s="109"/>
      <c r="B91" s="35" t="s">
        <v>29</v>
      </c>
      <c r="C91" s="42">
        <f t="shared" si="25"/>
        <v>1.1499999999999999</v>
      </c>
      <c r="D91" s="3">
        <f t="shared" si="26"/>
        <v>1.5</v>
      </c>
      <c r="E91" s="5">
        <f t="shared" si="27"/>
        <v>0</v>
      </c>
      <c r="F91" s="5">
        <f t="shared" si="28"/>
        <v>17.249999999999996</v>
      </c>
      <c r="G91" s="3">
        <v>0.4</v>
      </c>
      <c r="H91" s="3">
        <f t="shared" si="29"/>
        <v>0.06</v>
      </c>
      <c r="I91" s="3">
        <v>0</v>
      </c>
      <c r="J91" s="3">
        <v>0.3</v>
      </c>
      <c r="K91" s="5">
        <f>F91+$K$83</f>
        <v>20.371111628407252</v>
      </c>
      <c r="L91" s="5">
        <f>E91+H91+J91+$L$83</f>
        <v>27.822200000000002</v>
      </c>
      <c r="M91" s="5">
        <f t="shared" si="30"/>
        <v>34.482705836651355</v>
      </c>
      <c r="N91" s="5">
        <f t="shared" si="31"/>
        <v>0.7321891018110448</v>
      </c>
      <c r="O91" s="5">
        <v>1.05</v>
      </c>
      <c r="P91" s="5">
        <f t="shared" si="17"/>
        <v>9.9449435787939038</v>
      </c>
      <c r="Q91" s="7">
        <f t="shared" si="32"/>
        <v>6</v>
      </c>
      <c r="R91" s="77" t="s">
        <v>117</v>
      </c>
      <c r="S91" s="78" t="s">
        <v>143</v>
      </c>
      <c r="T91" s="3" t="s">
        <v>115</v>
      </c>
      <c r="U91" s="7">
        <f t="shared" si="33"/>
        <v>6</v>
      </c>
      <c r="V91" s="17">
        <v>15</v>
      </c>
      <c r="W91" s="5"/>
    </row>
    <row r="92" spans="1:24">
      <c r="A92" s="109" t="s">
        <v>30</v>
      </c>
      <c r="B92" s="35" t="s">
        <v>31</v>
      </c>
      <c r="C92" s="42">
        <f t="shared" si="25"/>
        <v>4.55</v>
      </c>
      <c r="D92" s="3">
        <f t="shared" si="26"/>
        <v>95</v>
      </c>
      <c r="E92" s="5">
        <f t="shared" si="27"/>
        <v>0.36399999999999999</v>
      </c>
      <c r="F92" s="5">
        <f t="shared" si="28"/>
        <v>1.0776315789473685</v>
      </c>
      <c r="G92" s="3">
        <v>0.4</v>
      </c>
      <c r="H92" s="3">
        <f t="shared" si="29"/>
        <v>0.06</v>
      </c>
      <c r="I92" s="3">
        <v>0</v>
      </c>
      <c r="J92" s="3">
        <v>0.3</v>
      </c>
      <c r="K92" s="5">
        <f>F92+$K$84</f>
        <v>5.0837432073546251</v>
      </c>
      <c r="L92" s="5">
        <f>E92+H92+J92+$L$84</f>
        <v>29.130200000000002</v>
      </c>
      <c r="M92" s="5">
        <f t="shared" si="30"/>
        <v>29.570475089831149</v>
      </c>
      <c r="N92" s="5">
        <f t="shared" si="31"/>
        <v>0.17451796442711087</v>
      </c>
      <c r="O92" s="5">
        <v>1.5</v>
      </c>
      <c r="P92" s="5">
        <f t="shared" si="17"/>
        <v>16.567131473822833</v>
      </c>
      <c r="Q92" s="7">
        <f t="shared" si="32"/>
        <v>200</v>
      </c>
      <c r="R92" s="3" t="s">
        <v>114</v>
      </c>
      <c r="S92" s="76" t="s">
        <v>145</v>
      </c>
      <c r="T92" s="3" t="s">
        <v>115</v>
      </c>
      <c r="U92" s="7">
        <f t="shared" si="33"/>
        <v>200</v>
      </c>
      <c r="V92" s="17">
        <v>18</v>
      </c>
      <c r="W92" s="5"/>
    </row>
    <row r="93" spans="1:24">
      <c r="A93" s="109"/>
      <c r="B93" s="35" t="s">
        <v>32</v>
      </c>
      <c r="C93" s="42">
        <f t="shared" si="25"/>
        <v>4.75</v>
      </c>
      <c r="D93" s="3">
        <f t="shared" si="26"/>
        <v>16</v>
      </c>
      <c r="E93" s="5">
        <f t="shared" si="27"/>
        <v>0</v>
      </c>
      <c r="F93" s="5">
        <f>(22.5*C93)/(2*95)</f>
        <v>0.5625</v>
      </c>
      <c r="G93" s="3">
        <v>0.4</v>
      </c>
      <c r="H93" s="3">
        <f t="shared" si="29"/>
        <v>0.06</v>
      </c>
      <c r="I93" s="3">
        <v>0</v>
      </c>
      <c r="J93" s="3">
        <v>0.3</v>
      </c>
      <c r="K93" s="5">
        <f>F93+$K$84</f>
        <v>4.5686116284072567</v>
      </c>
      <c r="L93" s="5">
        <f>E93+H93+J93+$L$84</f>
        <v>28.766200000000001</v>
      </c>
      <c r="M93" s="5">
        <f t="shared" si="30"/>
        <v>29.126731273028529</v>
      </c>
      <c r="N93" s="5">
        <f t="shared" si="31"/>
        <v>0.15881873964608662</v>
      </c>
      <c r="O93" s="5">
        <v>1.1499999999999999</v>
      </c>
      <c r="P93" s="5">
        <f t="shared" si="17"/>
        <v>12.894973476634172</v>
      </c>
      <c r="Q93" s="7">
        <f t="shared" si="32"/>
        <v>60</v>
      </c>
      <c r="R93" s="3" t="s">
        <v>114</v>
      </c>
      <c r="S93" s="76" t="s">
        <v>121</v>
      </c>
      <c r="T93" s="3" t="s">
        <v>115</v>
      </c>
      <c r="U93" s="7">
        <f t="shared" si="33"/>
        <v>60</v>
      </c>
      <c r="V93" s="17">
        <v>15</v>
      </c>
      <c r="W93" s="5"/>
    </row>
    <row r="94" spans="1:24">
      <c r="A94" s="109"/>
      <c r="B94" s="35" t="s">
        <v>33</v>
      </c>
      <c r="C94" s="42">
        <f t="shared" si="25"/>
        <v>1.25</v>
      </c>
      <c r="D94" s="3">
        <f t="shared" si="26"/>
        <v>1.5</v>
      </c>
      <c r="E94" s="5">
        <f t="shared" si="27"/>
        <v>0</v>
      </c>
      <c r="F94" s="5">
        <f t="shared" si="28"/>
        <v>18.75</v>
      </c>
      <c r="G94" s="3">
        <v>0.4</v>
      </c>
      <c r="H94" s="3">
        <f t="shared" si="29"/>
        <v>0.06</v>
      </c>
      <c r="I94" s="3">
        <v>0</v>
      </c>
      <c r="J94" s="3">
        <v>0.3</v>
      </c>
      <c r="K94" s="5">
        <f>F94+$K$84</f>
        <v>22.756111628407258</v>
      </c>
      <c r="L94" s="5">
        <f>E94+H94+J94+$L$84</f>
        <v>28.766200000000001</v>
      </c>
      <c r="M94" s="5">
        <f t="shared" si="30"/>
        <v>36.678806944672175</v>
      </c>
      <c r="N94" s="5">
        <f t="shared" si="31"/>
        <v>0.79107117479567191</v>
      </c>
      <c r="O94" s="5">
        <v>1.36</v>
      </c>
      <c r="P94" s="5">
        <f t="shared" si="17"/>
        <v>12.109830635840844</v>
      </c>
      <c r="Q94" s="7">
        <f t="shared" si="32"/>
        <v>6</v>
      </c>
      <c r="R94" s="77" t="s">
        <v>117</v>
      </c>
      <c r="S94" s="78" t="s">
        <v>143</v>
      </c>
      <c r="T94" s="3" t="s">
        <v>115</v>
      </c>
      <c r="U94" s="7">
        <f t="shared" si="33"/>
        <v>6</v>
      </c>
      <c r="V94" s="17">
        <v>15</v>
      </c>
      <c r="W94" s="5"/>
    </row>
    <row r="95" spans="1:24">
      <c r="A95" s="109" t="s">
        <v>34</v>
      </c>
      <c r="B95" s="35" t="s">
        <v>35</v>
      </c>
      <c r="C95" s="42">
        <f t="shared" si="25"/>
        <v>4.55</v>
      </c>
      <c r="D95" s="3">
        <f t="shared" si="26"/>
        <v>95</v>
      </c>
      <c r="E95" s="5">
        <f t="shared" si="27"/>
        <v>0.36399999999999999</v>
      </c>
      <c r="F95" s="5">
        <f t="shared" si="28"/>
        <v>1.0776315789473685</v>
      </c>
      <c r="G95" s="3">
        <v>0.4</v>
      </c>
      <c r="H95" s="3">
        <f t="shared" si="29"/>
        <v>0.06</v>
      </c>
      <c r="I95" s="3">
        <v>0</v>
      </c>
      <c r="J95" s="3">
        <v>0.3</v>
      </c>
      <c r="K95" s="5">
        <f>F95+$K$85</f>
        <v>5.2487432073546252</v>
      </c>
      <c r="L95" s="5">
        <f>E95+H95+J95+$L$85</f>
        <v>29.306200000000004</v>
      </c>
      <c r="M95" s="5">
        <f t="shared" si="30"/>
        <v>29.772515239676199</v>
      </c>
      <c r="N95" s="5">
        <f t="shared" si="31"/>
        <v>0.17910009511143118</v>
      </c>
      <c r="O95" s="5">
        <v>1.3</v>
      </c>
      <c r="P95" s="5">
        <f t="shared" si="17"/>
        <v>14.260744134798712</v>
      </c>
      <c r="Q95" s="7">
        <f t="shared" si="32"/>
        <v>200</v>
      </c>
      <c r="R95" s="3" t="s">
        <v>114</v>
      </c>
      <c r="S95" s="76" t="s">
        <v>145</v>
      </c>
      <c r="T95" s="3" t="s">
        <v>115</v>
      </c>
      <c r="U95" s="7">
        <f t="shared" si="33"/>
        <v>200</v>
      </c>
      <c r="V95" s="17">
        <v>18</v>
      </c>
      <c r="W95" s="5"/>
    </row>
    <row r="96" spans="1:24">
      <c r="A96" s="109"/>
      <c r="B96" s="35" t="s">
        <v>36</v>
      </c>
      <c r="C96" s="42">
        <f t="shared" si="25"/>
        <v>4.75</v>
      </c>
      <c r="D96" s="3">
        <f t="shared" si="26"/>
        <v>16</v>
      </c>
      <c r="E96" s="5">
        <f t="shared" si="27"/>
        <v>0</v>
      </c>
      <c r="F96" s="5">
        <f>(22.5*C96)/(2*95)</f>
        <v>0.5625</v>
      </c>
      <c r="G96" s="3">
        <v>0.4</v>
      </c>
      <c r="H96" s="3">
        <f t="shared" si="29"/>
        <v>0.06</v>
      </c>
      <c r="I96" s="3">
        <v>0</v>
      </c>
      <c r="J96" s="3">
        <v>0.3</v>
      </c>
      <c r="K96" s="5">
        <f>F96+$K$85</f>
        <v>4.7336116284072567</v>
      </c>
      <c r="L96" s="5">
        <f>E96+H96+J96+$L$85</f>
        <v>28.942200000000003</v>
      </c>
      <c r="M96" s="5">
        <f t="shared" si="30"/>
        <v>29.326745811436233</v>
      </c>
      <c r="N96" s="5">
        <f t="shared" si="31"/>
        <v>0.16355396716238765</v>
      </c>
      <c r="O96" s="5">
        <v>1.1399999999999999</v>
      </c>
      <c r="P96" s="5">
        <f t="shared" si="17"/>
        <v>12.695661608587084</v>
      </c>
      <c r="Q96" s="7">
        <f t="shared" si="32"/>
        <v>60</v>
      </c>
      <c r="R96" s="3" t="s">
        <v>114</v>
      </c>
      <c r="S96" s="76" t="s">
        <v>121</v>
      </c>
      <c r="T96" s="3" t="s">
        <v>115</v>
      </c>
      <c r="U96" s="7">
        <f t="shared" si="33"/>
        <v>60</v>
      </c>
      <c r="V96" s="17">
        <v>15</v>
      </c>
      <c r="W96" s="5"/>
    </row>
    <row r="97" spans="1:24">
      <c r="A97" s="109"/>
      <c r="B97" s="35" t="s">
        <v>37</v>
      </c>
      <c r="C97" s="42">
        <f t="shared" si="25"/>
        <v>1.25</v>
      </c>
      <c r="D97" s="3">
        <f t="shared" si="26"/>
        <v>1.5</v>
      </c>
      <c r="E97" s="5">
        <f t="shared" si="27"/>
        <v>0</v>
      </c>
      <c r="F97" s="5">
        <f t="shared" si="28"/>
        <v>18.75</v>
      </c>
      <c r="G97" s="3">
        <v>0.4</v>
      </c>
      <c r="H97" s="3">
        <f t="shared" si="29"/>
        <v>0.06</v>
      </c>
      <c r="I97" s="3">
        <v>0</v>
      </c>
      <c r="J97" s="3">
        <v>0.3</v>
      </c>
      <c r="K97" s="5">
        <f>F97+$K$85</f>
        <v>22.921111628407257</v>
      </c>
      <c r="L97" s="5">
        <f>E97+H97+J97+$L$85</f>
        <v>28.942200000000003</v>
      </c>
      <c r="M97" s="5">
        <f t="shared" si="30"/>
        <v>36.919213143320192</v>
      </c>
      <c r="N97" s="5">
        <f t="shared" si="31"/>
        <v>0.79196162103804324</v>
      </c>
      <c r="O97" s="5">
        <v>1.1599999999999999</v>
      </c>
      <c r="P97" s="5">
        <f t="shared" si="17"/>
        <v>10.261714194171853</v>
      </c>
      <c r="Q97" s="7">
        <f t="shared" si="32"/>
        <v>6</v>
      </c>
      <c r="R97" s="77" t="s">
        <v>117</v>
      </c>
      <c r="S97" s="78" t="s">
        <v>143</v>
      </c>
      <c r="T97" s="3" t="s">
        <v>115</v>
      </c>
      <c r="U97" s="7">
        <f t="shared" si="33"/>
        <v>6</v>
      </c>
      <c r="V97" s="17">
        <v>15</v>
      </c>
      <c r="W97" s="5"/>
    </row>
    <row r="98" spans="1:24">
      <c r="A98" s="109" t="s">
        <v>38</v>
      </c>
      <c r="B98" s="35" t="s">
        <v>39</v>
      </c>
      <c r="C98" s="42">
        <f t="shared" si="25"/>
        <v>4.6500000000000004</v>
      </c>
      <c r="D98" s="3">
        <f t="shared" si="26"/>
        <v>95</v>
      </c>
      <c r="E98" s="5">
        <f t="shared" si="27"/>
        <v>0.37200000000000005</v>
      </c>
      <c r="F98" s="5">
        <f t="shared" si="28"/>
        <v>1.1013157894736845</v>
      </c>
      <c r="G98" s="3">
        <v>0.4</v>
      </c>
      <c r="H98" s="3">
        <f t="shared" si="29"/>
        <v>0.06</v>
      </c>
      <c r="I98" s="3">
        <v>0</v>
      </c>
      <c r="J98" s="3">
        <v>0.3</v>
      </c>
      <c r="K98" s="5">
        <f>F98+$K$86</f>
        <v>6.1274274178809414</v>
      </c>
      <c r="L98" s="5">
        <f>E98+H98+J98+$L$86</f>
        <v>30.226200000000002</v>
      </c>
      <c r="M98" s="5">
        <f t="shared" si="30"/>
        <v>30.841020300914156</v>
      </c>
      <c r="N98" s="5">
        <f t="shared" si="31"/>
        <v>0.20271907874231432</v>
      </c>
      <c r="O98" s="5">
        <v>1.1399999999999999</v>
      </c>
      <c r="P98" s="5">
        <f t="shared" si="17"/>
        <v>12.072312694921028</v>
      </c>
      <c r="Q98" s="7">
        <f t="shared" si="32"/>
        <v>200</v>
      </c>
      <c r="R98" s="3" t="s">
        <v>114</v>
      </c>
      <c r="S98" s="76" t="s">
        <v>145</v>
      </c>
      <c r="T98" s="3" t="s">
        <v>115</v>
      </c>
      <c r="U98" s="7">
        <f t="shared" si="33"/>
        <v>200</v>
      </c>
      <c r="V98" s="17">
        <v>18</v>
      </c>
      <c r="W98" s="5"/>
    </row>
    <row r="99" spans="1:24">
      <c r="A99" s="109"/>
      <c r="B99" s="35" t="s">
        <v>40</v>
      </c>
      <c r="C99" s="42">
        <f t="shared" si="25"/>
        <v>4.6500000000000004</v>
      </c>
      <c r="D99" s="3">
        <f t="shared" si="26"/>
        <v>16</v>
      </c>
      <c r="E99" s="5">
        <f t="shared" si="27"/>
        <v>0</v>
      </c>
      <c r="F99" s="5">
        <f>(22.5*C99)/(2*95)</f>
        <v>0.55065789473684223</v>
      </c>
      <c r="G99" s="3">
        <v>0.4</v>
      </c>
      <c r="H99" s="3">
        <f t="shared" si="29"/>
        <v>0.06</v>
      </c>
      <c r="I99" s="3">
        <v>0</v>
      </c>
      <c r="J99" s="3">
        <v>0.3</v>
      </c>
      <c r="K99" s="5">
        <f>F99+$K$86</f>
        <v>5.5767695231440992</v>
      </c>
      <c r="L99" s="5">
        <f>E99+H99+J99+$L$86</f>
        <v>29.854200000000002</v>
      </c>
      <c r="M99" s="5">
        <f t="shared" si="30"/>
        <v>30.370604471334925</v>
      </c>
      <c r="N99" s="5">
        <f t="shared" si="31"/>
        <v>0.18680016624609264</v>
      </c>
      <c r="O99" s="5">
        <v>1.1000000000000001</v>
      </c>
      <c r="P99" s="5">
        <f t="shared" si="17"/>
        <v>11.829151966576203</v>
      </c>
      <c r="Q99" s="7">
        <f t="shared" si="32"/>
        <v>60</v>
      </c>
      <c r="R99" s="3" t="s">
        <v>114</v>
      </c>
      <c r="S99" s="76" t="s">
        <v>121</v>
      </c>
      <c r="T99" s="3" t="s">
        <v>115</v>
      </c>
      <c r="U99" s="7">
        <f t="shared" si="33"/>
        <v>60</v>
      </c>
      <c r="V99" s="17">
        <v>15</v>
      </c>
      <c r="W99" s="5"/>
    </row>
    <row r="100" spans="1:24">
      <c r="A100" s="109"/>
      <c r="B100" s="35" t="s">
        <v>41</v>
      </c>
      <c r="C100" s="42">
        <f t="shared" si="25"/>
        <v>1.1499999999999999</v>
      </c>
      <c r="D100" s="3">
        <f t="shared" si="26"/>
        <v>1.5</v>
      </c>
      <c r="E100" s="5">
        <f t="shared" si="27"/>
        <v>0</v>
      </c>
      <c r="F100" s="5">
        <f t="shared" si="28"/>
        <v>17.249999999999996</v>
      </c>
      <c r="G100" s="3">
        <v>0.4</v>
      </c>
      <c r="H100" s="3">
        <f t="shared" si="29"/>
        <v>0.06</v>
      </c>
      <c r="I100" s="3">
        <v>0</v>
      </c>
      <c r="J100" s="3">
        <v>0.3</v>
      </c>
      <c r="K100" s="5">
        <f>F100+$K$86</f>
        <v>22.276111628407254</v>
      </c>
      <c r="L100" s="5">
        <f>E100+H100+J100+$L$86</f>
        <v>29.854200000000002</v>
      </c>
      <c r="M100" s="5">
        <f t="shared" si="30"/>
        <v>37.249139680283371</v>
      </c>
      <c r="N100" s="5">
        <f t="shared" si="31"/>
        <v>0.74616340844528584</v>
      </c>
      <c r="O100" s="5">
        <v>1.1599999999999999</v>
      </c>
      <c r="P100" s="5">
        <f t="shared" si="17"/>
        <v>10.170823186850654</v>
      </c>
      <c r="Q100" s="7">
        <f t="shared" si="32"/>
        <v>6</v>
      </c>
      <c r="R100" s="77" t="s">
        <v>117</v>
      </c>
      <c r="S100" s="78" t="s">
        <v>143</v>
      </c>
      <c r="T100" s="3" t="s">
        <v>115</v>
      </c>
      <c r="U100" s="7">
        <f t="shared" si="33"/>
        <v>6</v>
      </c>
      <c r="V100" s="17">
        <v>15</v>
      </c>
      <c r="W100" s="5"/>
    </row>
    <row r="101" spans="1:24" s="117" customFormat="1">
      <c r="A101" s="115"/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</row>
    <row r="102" spans="1:24">
      <c r="A102" s="109" t="s">
        <v>27</v>
      </c>
      <c r="B102" s="35" t="s">
        <v>42</v>
      </c>
      <c r="C102" s="3">
        <f>S25</f>
        <v>2.2999999999999998</v>
      </c>
      <c r="D102" s="3">
        <f>N25</f>
        <v>35</v>
      </c>
      <c r="E102" s="5">
        <f t="shared" si="27"/>
        <v>0</v>
      </c>
      <c r="F102" s="5">
        <f>(22.5*C102)/D102</f>
        <v>1.4785714285714284</v>
      </c>
      <c r="G102" s="3">
        <v>0.4</v>
      </c>
      <c r="H102" s="3">
        <f t="shared" si="29"/>
        <v>0.06</v>
      </c>
      <c r="I102" s="3">
        <v>0</v>
      </c>
      <c r="J102" s="3">
        <v>0.15</v>
      </c>
      <c r="K102" s="5">
        <f>F102+$K$89</f>
        <v>5.7009988464523698</v>
      </c>
      <c r="L102" s="5">
        <f>E102+H102+J102+$L$89</f>
        <v>28.404200000000003</v>
      </c>
      <c r="M102" s="5">
        <f>SQRT(K102^2+L102^2)</f>
        <v>28.97067423252782</v>
      </c>
      <c r="N102" s="5">
        <f t="shared" si="31"/>
        <v>0.20070971357941322</v>
      </c>
      <c r="O102" s="5">
        <v>1.38</v>
      </c>
      <c r="P102" s="5">
        <f t="shared" si="17"/>
        <v>15.557322175334772</v>
      </c>
      <c r="Q102" s="7">
        <f>F25</f>
        <v>100</v>
      </c>
      <c r="R102" s="3" t="s">
        <v>114</v>
      </c>
      <c r="S102" s="76" t="s">
        <v>146</v>
      </c>
      <c r="T102" s="3" t="s">
        <v>115</v>
      </c>
      <c r="U102" s="7">
        <f t="shared" ref="U102" si="34">Q102</f>
        <v>100</v>
      </c>
      <c r="V102" s="7">
        <v>18</v>
      </c>
      <c r="W102" s="5"/>
    </row>
    <row r="103" spans="1:24">
      <c r="A103" s="109"/>
      <c r="B103" s="35" t="s">
        <v>43</v>
      </c>
      <c r="C103" s="3">
        <f t="shared" ref="C103:C111" si="35">S26</f>
        <v>5.0999999999999996</v>
      </c>
      <c r="D103" s="3">
        <f t="shared" ref="D103:D111" si="36">N26</f>
        <v>35</v>
      </c>
      <c r="E103" s="5">
        <f t="shared" si="27"/>
        <v>0</v>
      </c>
      <c r="F103" s="5">
        <f t="shared" ref="F103:F111" si="37">(22.5*C103)/D103</f>
        <v>3.278571428571428</v>
      </c>
      <c r="G103" s="3">
        <v>0.4</v>
      </c>
      <c r="H103" s="3">
        <f t="shared" si="29"/>
        <v>0.06</v>
      </c>
      <c r="I103" s="3">
        <v>0</v>
      </c>
      <c r="J103" s="3">
        <v>0.15</v>
      </c>
      <c r="K103" s="5">
        <f>F103+$K$89</f>
        <v>7.5009988464523687</v>
      </c>
      <c r="L103" s="5">
        <f t="shared" ref="L103:L105" si="38">E103+H103+J103+$L$89</f>
        <v>28.404200000000003</v>
      </c>
      <c r="M103" s="5">
        <f t="shared" ref="M103:M111" si="39">SQRT(K103^2+L103^2)</f>
        <v>29.377943449712063</v>
      </c>
      <c r="N103" s="5">
        <f t="shared" si="31"/>
        <v>0.26408062351526773</v>
      </c>
      <c r="O103" s="5">
        <v>1.26</v>
      </c>
      <c r="P103" s="5">
        <f t="shared" si="17"/>
        <v>14.007593060146874</v>
      </c>
      <c r="Q103" s="7">
        <f t="shared" ref="Q103:Q111" si="40">F26</f>
        <v>100</v>
      </c>
      <c r="R103" s="3" t="s">
        <v>114</v>
      </c>
      <c r="S103" s="76" t="s">
        <v>146</v>
      </c>
      <c r="T103" s="16" t="s">
        <v>115</v>
      </c>
      <c r="U103" s="17">
        <f t="shared" ref="U103:U111" si="41">Q103</f>
        <v>100</v>
      </c>
      <c r="V103" s="17">
        <v>18</v>
      </c>
      <c r="W103" s="5"/>
    </row>
    <row r="104" spans="1:24">
      <c r="A104" s="109"/>
      <c r="B104" s="35" t="s">
        <v>44</v>
      </c>
      <c r="C104" s="3">
        <f t="shared" si="35"/>
        <v>5.3</v>
      </c>
      <c r="D104" s="3">
        <f t="shared" si="36"/>
        <v>10</v>
      </c>
      <c r="E104" s="5">
        <f t="shared" si="27"/>
        <v>0</v>
      </c>
      <c r="F104" s="5">
        <f t="shared" si="37"/>
        <v>11.925000000000001</v>
      </c>
      <c r="G104" s="3">
        <v>0.4</v>
      </c>
      <c r="H104" s="3">
        <f t="shared" si="29"/>
        <v>0.06</v>
      </c>
      <c r="I104" s="3">
        <v>0</v>
      </c>
      <c r="J104" s="3">
        <v>0.15</v>
      </c>
      <c r="K104" s="5">
        <f>F104+$K$89</f>
        <v>16.147427417880941</v>
      </c>
      <c r="L104" s="5">
        <f t="shared" si="38"/>
        <v>28.404200000000003</v>
      </c>
      <c r="M104" s="5">
        <f t="shared" si="39"/>
        <v>32.673199871695047</v>
      </c>
      <c r="N104" s="5">
        <f t="shared" si="31"/>
        <v>0.568487315885712</v>
      </c>
      <c r="O104" s="5">
        <v>1.05</v>
      </c>
      <c r="P104" s="5">
        <f t="shared" si="17"/>
        <v>10.49571408176417</v>
      </c>
      <c r="Q104" s="7">
        <f t="shared" si="40"/>
        <v>50</v>
      </c>
      <c r="R104" s="3" t="s">
        <v>114</v>
      </c>
      <c r="S104" s="76" t="s">
        <v>122</v>
      </c>
      <c r="T104" s="16" t="s">
        <v>115</v>
      </c>
      <c r="U104" s="17">
        <f t="shared" si="41"/>
        <v>50</v>
      </c>
      <c r="V104" s="17">
        <v>30</v>
      </c>
      <c r="W104" s="5"/>
    </row>
    <row r="105" spans="1:24">
      <c r="A105" s="109"/>
      <c r="B105" s="35" t="s">
        <v>45</v>
      </c>
      <c r="C105" s="3">
        <f t="shared" si="35"/>
        <v>2.9</v>
      </c>
      <c r="D105" s="3">
        <f t="shared" si="36"/>
        <v>16</v>
      </c>
      <c r="E105" s="5">
        <f t="shared" si="27"/>
        <v>0</v>
      </c>
      <c r="F105" s="5">
        <f t="shared" si="37"/>
        <v>4.078125</v>
      </c>
      <c r="G105" s="3">
        <v>0.4</v>
      </c>
      <c r="H105" s="3">
        <f t="shared" si="29"/>
        <v>0.06</v>
      </c>
      <c r="I105" s="3">
        <v>0</v>
      </c>
      <c r="J105" s="3">
        <v>0.15</v>
      </c>
      <c r="K105" s="5">
        <f>F105+$K$89</f>
        <v>8.3005524178809402</v>
      </c>
      <c r="L105" s="5">
        <f t="shared" si="38"/>
        <v>28.404200000000003</v>
      </c>
      <c r="M105" s="5">
        <f t="shared" si="39"/>
        <v>29.59219066040886</v>
      </c>
      <c r="N105" s="5">
        <f t="shared" si="31"/>
        <v>0.29222975538409601</v>
      </c>
      <c r="O105" s="5">
        <v>1.05</v>
      </c>
      <c r="P105" s="5">
        <f t="shared" si="17"/>
        <v>11.588481837150574</v>
      </c>
      <c r="Q105" s="7">
        <f t="shared" si="40"/>
        <v>50</v>
      </c>
      <c r="R105" s="3" t="s">
        <v>114</v>
      </c>
      <c r="S105" s="76" t="s">
        <v>122</v>
      </c>
      <c r="T105" s="3" t="s">
        <v>115</v>
      </c>
      <c r="U105" s="7">
        <f>Q105</f>
        <v>50</v>
      </c>
      <c r="V105" s="7">
        <v>30</v>
      </c>
      <c r="W105" s="5"/>
    </row>
    <row r="106" spans="1:24">
      <c r="A106" s="109" t="s">
        <v>28</v>
      </c>
      <c r="B106" s="35" t="s">
        <v>46</v>
      </c>
      <c r="C106" s="3">
        <f>S29</f>
        <v>2.9</v>
      </c>
      <c r="D106" s="3">
        <f t="shared" si="36"/>
        <v>10</v>
      </c>
      <c r="E106" s="5">
        <f t="shared" si="27"/>
        <v>0</v>
      </c>
      <c r="F106" s="5">
        <f t="shared" si="37"/>
        <v>6.5250000000000004</v>
      </c>
      <c r="G106" s="3">
        <v>0.4</v>
      </c>
      <c r="H106" s="3">
        <f t="shared" si="29"/>
        <v>0.06</v>
      </c>
      <c r="I106" s="3">
        <v>0</v>
      </c>
      <c r="J106" s="3">
        <v>0.15</v>
      </c>
      <c r="K106" s="5">
        <f>F106+$K$90</f>
        <v>16.185174128407258</v>
      </c>
      <c r="L106" s="5">
        <f>E106+H106+J106+$L$90</f>
        <v>28.032200000000003</v>
      </c>
      <c r="M106" s="5">
        <f t="shared" si="39"/>
        <v>32.369184395144465</v>
      </c>
      <c r="N106" s="5">
        <f t="shared" si="31"/>
        <v>0.57737794851660795</v>
      </c>
      <c r="O106" s="5">
        <v>1.04</v>
      </c>
      <c r="P106" s="5">
        <f t="shared" si="17"/>
        <v>10.493393145762584</v>
      </c>
      <c r="Q106" s="7">
        <f t="shared" si="40"/>
        <v>40</v>
      </c>
      <c r="R106" s="3" t="s">
        <v>114</v>
      </c>
      <c r="S106" s="76" t="s">
        <v>147</v>
      </c>
      <c r="T106" s="16" t="s">
        <v>115</v>
      </c>
      <c r="U106" s="17">
        <f t="shared" si="41"/>
        <v>40</v>
      </c>
      <c r="V106" s="17">
        <v>15</v>
      </c>
      <c r="W106" s="5"/>
    </row>
    <row r="107" spans="1:24">
      <c r="A107" s="109"/>
      <c r="B107" s="35" t="s">
        <v>47</v>
      </c>
      <c r="C107" s="3">
        <f>S30</f>
        <v>5.3</v>
      </c>
      <c r="D107" s="3">
        <f t="shared" si="36"/>
        <v>10</v>
      </c>
      <c r="E107" s="5">
        <f t="shared" si="27"/>
        <v>0</v>
      </c>
      <c r="F107" s="5">
        <f t="shared" si="37"/>
        <v>11.925000000000001</v>
      </c>
      <c r="G107" s="3">
        <v>0.4</v>
      </c>
      <c r="H107" s="3">
        <f t="shared" si="29"/>
        <v>0.06</v>
      </c>
      <c r="I107" s="3">
        <v>0</v>
      </c>
      <c r="J107" s="3">
        <v>0.15</v>
      </c>
      <c r="K107" s="5">
        <f>F107+$K$90</f>
        <v>21.58517412840726</v>
      </c>
      <c r="L107" s="5">
        <f t="shared" ref="L107:L109" si="42">E107+H107+J107+$L$90</f>
        <v>28.032200000000003</v>
      </c>
      <c r="M107" s="5">
        <f t="shared" si="39"/>
        <v>35.379711403481828</v>
      </c>
      <c r="N107" s="5">
        <f t="shared" si="31"/>
        <v>0.77001356042006186</v>
      </c>
      <c r="O107" s="5">
        <v>1.04</v>
      </c>
      <c r="P107" s="5">
        <f t="shared" si="17"/>
        <v>9.6004903429626864</v>
      </c>
      <c r="Q107" s="7">
        <f t="shared" si="40"/>
        <v>40</v>
      </c>
      <c r="R107" s="3" t="s">
        <v>114</v>
      </c>
      <c r="S107" s="76" t="s">
        <v>147</v>
      </c>
      <c r="T107" s="16" t="s">
        <v>115</v>
      </c>
      <c r="U107" s="17">
        <f t="shared" si="41"/>
        <v>40</v>
      </c>
      <c r="V107" s="17">
        <v>15</v>
      </c>
      <c r="W107" s="5"/>
    </row>
    <row r="108" spans="1:24">
      <c r="A108" s="109"/>
      <c r="B108" s="35" t="s">
        <v>48</v>
      </c>
      <c r="C108" s="3">
        <f t="shared" si="35"/>
        <v>2.2999999999999998</v>
      </c>
      <c r="D108" s="3">
        <f t="shared" si="36"/>
        <v>1.5</v>
      </c>
      <c r="E108" s="5">
        <f t="shared" si="27"/>
        <v>0</v>
      </c>
      <c r="F108" s="5">
        <f>(22.5*C108)/(2*95)</f>
        <v>0.27236842105263154</v>
      </c>
      <c r="G108" s="3">
        <v>0.4</v>
      </c>
      <c r="H108" s="3">
        <f t="shared" si="29"/>
        <v>0.06</v>
      </c>
      <c r="I108" s="3">
        <v>0</v>
      </c>
      <c r="J108" s="3">
        <v>0.15</v>
      </c>
      <c r="K108" s="5">
        <f>F108+$K$90</f>
        <v>9.9325425494598889</v>
      </c>
      <c r="L108" s="5">
        <f t="shared" si="42"/>
        <v>28.032200000000003</v>
      </c>
      <c r="M108" s="5">
        <f t="shared" si="39"/>
        <v>29.739866145240654</v>
      </c>
      <c r="N108" s="5">
        <f t="shared" si="31"/>
        <v>0.35432618736524024</v>
      </c>
      <c r="O108" s="5">
        <v>1.1000000000000001</v>
      </c>
      <c r="P108" s="5">
        <f t="shared" si="17"/>
        <v>12.080030685198379</v>
      </c>
      <c r="Q108" s="7">
        <f t="shared" si="40"/>
        <v>10</v>
      </c>
      <c r="R108" s="79" t="s">
        <v>117</v>
      </c>
      <c r="S108" s="78" t="s">
        <v>148</v>
      </c>
      <c r="T108" s="3" t="s">
        <v>115</v>
      </c>
      <c r="U108" s="7">
        <f t="shared" si="41"/>
        <v>10</v>
      </c>
      <c r="V108" s="7">
        <v>15</v>
      </c>
      <c r="W108" s="5"/>
    </row>
    <row r="109" spans="1:24">
      <c r="A109" s="109"/>
      <c r="B109" s="35" t="s">
        <v>49</v>
      </c>
      <c r="C109" s="3">
        <f t="shared" si="35"/>
        <v>5.0999999999999996</v>
      </c>
      <c r="D109" s="3">
        <f t="shared" si="36"/>
        <v>1.5</v>
      </c>
      <c r="E109" s="5">
        <f t="shared" si="27"/>
        <v>0</v>
      </c>
      <c r="F109" s="5">
        <f t="shared" si="37"/>
        <v>76.499999999999986</v>
      </c>
      <c r="G109" s="3">
        <v>0.4</v>
      </c>
      <c r="H109" s="3">
        <f t="shared" si="29"/>
        <v>0.06</v>
      </c>
      <c r="I109" s="3">
        <v>0</v>
      </c>
      <c r="J109" s="3">
        <v>0.15</v>
      </c>
      <c r="K109" s="5">
        <f>F109+$K$90</f>
        <v>86.160174128407249</v>
      </c>
      <c r="L109" s="5">
        <f t="shared" si="42"/>
        <v>28.032200000000003</v>
      </c>
      <c r="M109" s="5">
        <f t="shared" si="39"/>
        <v>90.605628096037492</v>
      </c>
      <c r="N109" s="5">
        <f t="shared" si="31"/>
        <v>3.073614419432197</v>
      </c>
      <c r="O109" s="5">
        <v>1.1000000000000001</v>
      </c>
      <c r="P109" s="5">
        <f t="shared" si="17"/>
        <v>3.9650792468145939</v>
      </c>
      <c r="Q109" s="80">
        <f t="shared" si="40"/>
        <v>6</v>
      </c>
      <c r="R109" s="77" t="s">
        <v>117</v>
      </c>
      <c r="S109" s="78" t="s">
        <v>143</v>
      </c>
      <c r="T109" s="3" t="s">
        <v>115</v>
      </c>
      <c r="U109" s="7">
        <f>Q109</f>
        <v>6</v>
      </c>
      <c r="V109" s="7">
        <v>15</v>
      </c>
      <c r="W109" s="5"/>
    </row>
    <row r="110" spans="1:24">
      <c r="A110" s="109" t="s">
        <v>29</v>
      </c>
      <c r="B110" s="35" t="s">
        <v>50</v>
      </c>
      <c r="C110" s="3">
        <f t="shared" si="35"/>
        <v>1.1000000000000001</v>
      </c>
      <c r="D110" s="3">
        <f t="shared" si="36"/>
        <v>1.5</v>
      </c>
      <c r="E110" s="5">
        <f t="shared" si="27"/>
        <v>0</v>
      </c>
      <c r="F110" s="5">
        <f t="shared" si="37"/>
        <v>16.500000000000004</v>
      </c>
      <c r="G110" s="3">
        <v>0.4</v>
      </c>
      <c r="H110" s="3">
        <f t="shared" si="29"/>
        <v>0.06</v>
      </c>
      <c r="I110" s="3">
        <v>0</v>
      </c>
      <c r="J110" s="3">
        <v>0.15</v>
      </c>
      <c r="K110" s="5">
        <f>F110+$K$91</f>
        <v>36.871111628407256</v>
      </c>
      <c r="L110" s="5">
        <f>E110+H110+J110+$L$91</f>
        <v>28.032200000000003</v>
      </c>
      <c r="M110" s="5">
        <f t="shared" si="39"/>
        <v>46.317201011659471</v>
      </c>
      <c r="N110" s="5">
        <f t="shared" si="31"/>
        <v>1.315312805573849</v>
      </c>
      <c r="O110" s="5">
        <v>1.1000000000000001</v>
      </c>
      <c r="P110" s="5">
        <f t="shared" si="17"/>
        <v>7.7564811292841958</v>
      </c>
      <c r="Q110" s="7">
        <f t="shared" si="40"/>
        <v>6</v>
      </c>
      <c r="R110" s="77" t="s">
        <v>117</v>
      </c>
      <c r="S110" s="78" t="s">
        <v>143</v>
      </c>
      <c r="T110" s="16" t="s">
        <v>115</v>
      </c>
      <c r="U110" s="17">
        <f t="shared" ref="U110" si="43">Q110</f>
        <v>6</v>
      </c>
      <c r="V110" s="17">
        <v>15</v>
      </c>
      <c r="W110" s="5"/>
    </row>
    <row r="111" spans="1:24">
      <c r="A111" s="109"/>
      <c r="B111" s="35" t="s">
        <v>51</v>
      </c>
      <c r="C111" s="3">
        <f t="shared" si="35"/>
        <v>1.1000000000000001</v>
      </c>
      <c r="D111" s="3">
        <f t="shared" si="36"/>
        <v>1.5</v>
      </c>
      <c r="E111" s="5">
        <f t="shared" si="27"/>
        <v>0</v>
      </c>
      <c r="F111" s="5">
        <f t="shared" si="37"/>
        <v>16.500000000000004</v>
      </c>
      <c r="G111" s="3">
        <v>0.4</v>
      </c>
      <c r="H111" s="3">
        <f t="shared" si="29"/>
        <v>0.06</v>
      </c>
      <c r="I111" s="3">
        <v>0</v>
      </c>
      <c r="J111" s="3">
        <v>0.15</v>
      </c>
      <c r="K111" s="5">
        <f>F111+$K$91</f>
        <v>36.871111628407256</v>
      </c>
      <c r="L111" s="5">
        <f>E111+H111+J111+$L$91</f>
        <v>28.032200000000003</v>
      </c>
      <c r="M111" s="5">
        <f t="shared" si="39"/>
        <v>46.317201011659471</v>
      </c>
      <c r="N111" s="5">
        <f t="shared" si="31"/>
        <v>1.315312805573849</v>
      </c>
      <c r="O111" s="5">
        <v>1.1499999999999999</v>
      </c>
      <c r="P111" s="5">
        <f t="shared" si="17"/>
        <v>8.1090484533425649</v>
      </c>
      <c r="Q111" s="7">
        <f t="shared" si="40"/>
        <v>6</v>
      </c>
      <c r="R111" s="77" t="s">
        <v>117</v>
      </c>
      <c r="S111" s="78" t="s">
        <v>143</v>
      </c>
      <c r="T111" s="16" t="s">
        <v>115</v>
      </c>
      <c r="U111" s="17">
        <f t="shared" si="41"/>
        <v>6</v>
      </c>
      <c r="V111" s="17">
        <v>15</v>
      </c>
      <c r="W111" s="5"/>
    </row>
    <row r="112" spans="1:24" s="87" customFormat="1" ht="14.25"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18"/>
      <c r="T112" s="103"/>
      <c r="U112" s="103"/>
      <c r="V112" s="103"/>
      <c r="W112" s="103"/>
      <c r="X112" s="103"/>
    </row>
    <row r="113" spans="1:24">
      <c r="A113" s="114" t="s">
        <v>31</v>
      </c>
      <c r="B113" s="81" t="s">
        <v>52</v>
      </c>
      <c r="C113" s="3">
        <f>S36</f>
        <v>2.2999999999999998</v>
      </c>
      <c r="D113" s="44">
        <f>N36</f>
        <v>35</v>
      </c>
      <c r="E113" s="82">
        <f t="shared" si="27"/>
        <v>0</v>
      </c>
      <c r="F113" s="82">
        <f>(22.5*C113)/D113</f>
        <v>1.4785714285714284</v>
      </c>
      <c r="G113" s="47">
        <v>0.4</v>
      </c>
      <c r="H113" s="47">
        <f t="shared" si="29"/>
        <v>0.06</v>
      </c>
      <c r="I113" s="47">
        <v>0</v>
      </c>
      <c r="J113" s="47">
        <v>0.15</v>
      </c>
      <c r="K113" s="82">
        <f>F113+$K$92</f>
        <v>6.5623146359260538</v>
      </c>
      <c r="L113" s="82">
        <f>E113+H113+J113+$L$92</f>
        <v>29.340200000000003</v>
      </c>
      <c r="M113" s="82">
        <f>SQRT(K113^2+L113^2)</f>
        <v>30.06511781817742</v>
      </c>
      <c r="N113" s="82">
        <f t="shared" si="31"/>
        <v>0.22366291422437656</v>
      </c>
      <c r="O113" s="82">
        <v>1.5</v>
      </c>
      <c r="P113" s="82">
        <f t="shared" si="17"/>
        <v>16.294562739429633</v>
      </c>
      <c r="Q113" s="80">
        <f>F36</f>
        <v>100</v>
      </c>
      <c r="R113" s="47" t="s">
        <v>114</v>
      </c>
      <c r="S113" s="76" t="s">
        <v>146</v>
      </c>
      <c r="T113" s="3" t="s">
        <v>115</v>
      </c>
      <c r="U113" s="7">
        <f t="shared" ref="U113:U116" si="44">Q113</f>
        <v>100</v>
      </c>
      <c r="V113" s="7">
        <v>18</v>
      </c>
      <c r="W113" s="5"/>
    </row>
    <row r="114" spans="1:24">
      <c r="A114" s="114"/>
      <c r="B114" s="81" t="s">
        <v>53</v>
      </c>
      <c r="C114" s="3">
        <f t="shared" ref="C114:C122" si="45">S37</f>
        <v>5.0999999999999996</v>
      </c>
      <c r="D114" s="44">
        <f t="shared" ref="D114:D122" si="46">N37</f>
        <v>35</v>
      </c>
      <c r="E114" s="82">
        <f t="shared" si="27"/>
        <v>0</v>
      </c>
      <c r="F114" s="82">
        <f t="shared" ref="F114:F122" si="47">(22.5*C114)/D114</f>
        <v>3.278571428571428</v>
      </c>
      <c r="G114" s="47">
        <v>0.4</v>
      </c>
      <c r="H114" s="47">
        <f t="shared" si="29"/>
        <v>0.06</v>
      </c>
      <c r="I114" s="47">
        <v>0</v>
      </c>
      <c r="J114" s="47">
        <v>0.15</v>
      </c>
      <c r="K114" s="82">
        <f>F114+$K$92</f>
        <v>8.3623146359260527</v>
      </c>
      <c r="L114" s="82">
        <f t="shared" ref="L114:L116" si="48">E114+H114+J114+$L$92</f>
        <v>29.340200000000003</v>
      </c>
      <c r="M114" s="82">
        <f t="shared" ref="M114:M122" si="49">SQRT(K114^2+L114^2)</f>
        <v>30.508615866837083</v>
      </c>
      <c r="N114" s="82">
        <f t="shared" si="31"/>
        <v>0.28501218928044292</v>
      </c>
      <c r="O114" s="82">
        <v>1.4</v>
      </c>
      <c r="P114" s="82">
        <f t="shared" si="17"/>
        <v>14.987178943655231</v>
      </c>
      <c r="Q114" s="80">
        <f t="shared" ref="Q114:Q122" si="50">F37</f>
        <v>100</v>
      </c>
      <c r="R114" s="47" t="s">
        <v>114</v>
      </c>
      <c r="S114" s="76" t="s">
        <v>146</v>
      </c>
      <c r="T114" s="16" t="s">
        <v>115</v>
      </c>
      <c r="U114" s="17">
        <f t="shared" si="44"/>
        <v>100</v>
      </c>
      <c r="V114" s="17">
        <v>18</v>
      </c>
      <c r="W114" s="5"/>
    </row>
    <row r="115" spans="1:24">
      <c r="A115" s="114"/>
      <c r="B115" s="81" t="s">
        <v>54</v>
      </c>
      <c r="C115" s="3">
        <f t="shared" si="45"/>
        <v>5.3</v>
      </c>
      <c r="D115" s="44">
        <f t="shared" si="46"/>
        <v>10</v>
      </c>
      <c r="E115" s="82">
        <f t="shared" si="27"/>
        <v>0</v>
      </c>
      <c r="F115" s="82">
        <f t="shared" si="47"/>
        <v>11.925000000000001</v>
      </c>
      <c r="G115" s="47">
        <v>0.4</v>
      </c>
      <c r="H115" s="47">
        <f t="shared" si="29"/>
        <v>0.06</v>
      </c>
      <c r="I115" s="47">
        <v>0</v>
      </c>
      <c r="J115" s="47">
        <v>0.15</v>
      </c>
      <c r="K115" s="82">
        <f>F115+$K$92</f>
        <v>17.008743207354627</v>
      </c>
      <c r="L115" s="82">
        <f t="shared" si="48"/>
        <v>29.340200000000003</v>
      </c>
      <c r="M115" s="82">
        <f t="shared" si="49"/>
        <v>33.913783061370971</v>
      </c>
      <c r="N115" s="82">
        <f t="shared" si="31"/>
        <v>0.5797078141033335</v>
      </c>
      <c r="O115" s="82">
        <v>1.4450000000000001</v>
      </c>
      <c r="P115" s="82">
        <f t="shared" si="17"/>
        <v>13.9157292750916</v>
      </c>
      <c r="Q115" s="80">
        <f t="shared" si="50"/>
        <v>50</v>
      </c>
      <c r="R115" s="47" t="s">
        <v>114</v>
      </c>
      <c r="S115" s="76" t="s">
        <v>122</v>
      </c>
      <c r="T115" s="16" t="s">
        <v>115</v>
      </c>
      <c r="U115" s="17">
        <f t="shared" si="44"/>
        <v>50</v>
      </c>
      <c r="V115" s="17">
        <v>30</v>
      </c>
      <c r="W115" s="5"/>
    </row>
    <row r="116" spans="1:24">
      <c r="A116" s="114"/>
      <c r="B116" s="81" t="s">
        <v>55</v>
      </c>
      <c r="C116" s="3">
        <f t="shared" si="45"/>
        <v>2.9</v>
      </c>
      <c r="D116" s="44">
        <f t="shared" si="46"/>
        <v>16</v>
      </c>
      <c r="E116" s="82">
        <f t="shared" si="27"/>
        <v>0</v>
      </c>
      <c r="F116" s="82">
        <f t="shared" si="47"/>
        <v>4.078125</v>
      </c>
      <c r="G116" s="47">
        <v>0.4</v>
      </c>
      <c r="H116" s="47">
        <f t="shared" si="29"/>
        <v>0.06</v>
      </c>
      <c r="I116" s="47">
        <v>0</v>
      </c>
      <c r="J116" s="47">
        <v>0.15</v>
      </c>
      <c r="K116" s="82">
        <f>F116+$K$92</f>
        <v>9.161868207354626</v>
      </c>
      <c r="L116" s="82">
        <f t="shared" si="48"/>
        <v>29.340200000000003</v>
      </c>
      <c r="M116" s="82">
        <f t="shared" si="49"/>
        <v>30.73739034285337</v>
      </c>
      <c r="N116" s="82">
        <f t="shared" si="31"/>
        <v>0.31226331815579395</v>
      </c>
      <c r="O116" s="82">
        <v>1.44</v>
      </c>
      <c r="P116" s="82">
        <f t="shared" si="17"/>
        <v>15.300649318907396</v>
      </c>
      <c r="Q116" s="80">
        <f t="shared" si="50"/>
        <v>50</v>
      </c>
      <c r="R116" s="47" t="s">
        <v>114</v>
      </c>
      <c r="S116" s="76" t="s">
        <v>122</v>
      </c>
      <c r="T116" s="16" t="s">
        <v>115</v>
      </c>
      <c r="U116" s="17">
        <f t="shared" si="44"/>
        <v>50</v>
      </c>
      <c r="V116" s="7">
        <v>30</v>
      </c>
      <c r="W116" s="5"/>
    </row>
    <row r="117" spans="1:24">
      <c r="A117" s="114" t="s">
        <v>32</v>
      </c>
      <c r="B117" s="81" t="s">
        <v>56</v>
      </c>
      <c r="C117" s="3">
        <f t="shared" si="45"/>
        <v>2.9</v>
      </c>
      <c r="D117" s="44">
        <f t="shared" si="46"/>
        <v>10</v>
      </c>
      <c r="E117" s="82">
        <f t="shared" si="27"/>
        <v>0</v>
      </c>
      <c r="F117" s="82">
        <f t="shared" si="47"/>
        <v>6.5250000000000004</v>
      </c>
      <c r="G117" s="47">
        <v>0.4</v>
      </c>
      <c r="H117" s="47">
        <f t="shared" si="29"/>
        <v>0.06</v>
      </c>
      <c r="I117" s="47">
        <v>0</v>
      </c>
      <c r="J117" s="47">
        <v>0.15</v>
      </c>
      <c r="K117" s="82">
        <f>F117+$K$93</f>
        <v>11.093611628407256</v>
      </c>
      <c r="L117" s="82">
        <f>E117+H117+J117+$L$93</f>
        <v>28.976200000000002</v>
      </c>
      <c r="M117" s="82">
        <f t="shared" si="49"/>
        <v>31.027220072090454</v>
      </c>
      <c r="N117" s="5">
        <f t="shared" si="31"/>
        <v>0.38285253512908024</v>
      </c>
      <c r="O117" s="5">
        <v>1.1399999999999999</v>
      </c>
      <c r="P117" s="5">
        <f t="shared" si="17"/>
        <v>11.999864636211926</v>
      </c>
      <c r="Q117" s="7">
        <f t="shared" si="50"/>
        <v>40</v>
      </c>
      <c r="R117" s="47" t="s">
        <v>114</v>
      </c>
      <c r="S117" s="76" t="s">
        <v>147</v>
      </c>
      <c r="T117" s="16" t="s">
        <v>115</v>
      </c>
      <c r="U117" s="17">
        <f t="shared" ref="U117:U122" si="51">Q117</f>
        <v>40</v>
      </c>
      <c r="V117" s="17">
        <v>15</v>
      </c>
      <c r="W117" s="5"/>
    </row>
    <row r="118" spans="1:24">
      <c r="A118" s="114"/>
      <c r="B118" s="81" t="s">
        <v>57</v>
      </c>
      <c r="C118" s="3">
        <f t="shared" si="45"/>
        <v>5.3</v>
      </c>
      <c r="D118" s="44">
        <f t="shared" si="46"/>
        <v>10</v>
      </c>
      <c r="E118" s="82">
        <f t="shared" si="27"/>
        <v>0</v>
      </c>
      <c r="F118" s="82">
        <f t="shared" si="47"/>
        <v>11.925000000000001</v>
      </c>
      <c r="G118" s="47">
        <v>0.4</v>
      </c>
      <c r="H118" s="47">
        <f t="shared" si="29"/>
        <v>0.06</v>
      </c>
      <c r="I118" s="47">
        <v>0</v>
      </c>
      <c r="J118" s="47">
        <v>0.15</v>
      </c>
      <c r="K118" s="82">
        <f>F118+$K$93</f>
        <v>16.493611628407258</v>
      </c>
      <c r="L118" s="82">
        <f t="shared" ref="L118:L120" si="52">E118+H118+J118+$L$93</f>
        <v>28.976200000000002</v>
      </c>
      <c r="M118" s="82">
        <f t="shared" si="49"/>
        <v>33.341556517186348</v>
      </c>
      <c r="N118" s="5">
        <f t="shared" si="31"/>
        <v>0.56921237527375079</v>
      </c>
      <c r="O118" s="5">
        <v>1.18</v>
      </c>
      <c r="P118" s="5">
        <f t="shared" si="17"/>
        <v>11.558740096588899</v>
      </c>
      <c r="Q118" s="7">
        <f t="shared" si="50"/>
        <v>40</v>
      </c>
      <c r="R118" s="47" t="s">
        <v>114</v>
      </c>
      <c r="S118" s="76" t="s">
        <v>147</v>
      </c>
      <c r="T118" s="16" t="s">
        <v>115</v>
      </c>
      <c r="U118" s="17">
        <f t="shared" si="51"/>
        <v>40</v>
      </c>
      <c r="V118" s="17">
        <v>15</v>
      </c>
      <c r="W118" s="5"/>
    </row>
    <row r="119" spans="1:24">
      <c r="A119" s="114"/>
      <c r="B119" s="81" t="s">
        <v>58</v>
      </c>
      <c r="C119" s="3">
        <f t="shared" si="45"/>
        <v>2.2999999999999998</v>
      </c>
      <c r="D119" s="44">
        <f t="shared" si="46"/>
        <v>1.5</v>
      </c>
      <c r="E119" s="82">
        <f t="shared" si="27"/>
        <v>0</v>
      </c>
      <c r="F119" s="82">
        <f t="shared" si="47"/>
        <v>34.499999999999993</v>
      </c>
      <c r="G119" s="47">
        <v>0.4</v>
      </c>
      <c r="H119" s="47">
        <f t="shared" si="29"/>
        <v>0.06</v>
      </c>
      <c r="I119" s="47">
        <v>0</v>
      </c>
      <c r="J119" s="47">
        <v>0.15</v>
      </c>
      <c r="K119" s="82">
        <f>F119+$K$93</f>
        <v>39.068611628407247</v>
      </c>
      <c r="L119" s="82">
        <f t="shared" si="52"/>
        <v>28.976200000000002</v>
      </c>
      <c r="M119" s="82">
        <f t="shared" si="49"/>
        <v>48.641305297157871</v>
      </c>
      <c r="N119" s="5">
        <f t="shared" si="31"/>
        <v>1.3483000403229977</v>
      </c>
      <c r="O119" s="5">
        <v>1.06</v>
      </c>
      <c r="P119" s="5">
        <f t="shared" si="17"/>
        <v>7.1172956440703112</v>
      </c>
      <c r="Q119" s="7">
        <f t="shared" si="50"/>
        <v>10</v>
      </c>
      <c r="R119" s="83" t="s">
        <v>117</v>
      </c>
      <c r="S119" s="78" t="s">
        <v>148</v>
      </c>
      <c r="T119" s="3" t="s">
        <v>115</v>
      </c>
      <c r="U119" s="7">
        <f t="shared" si="51"/>
        <v>10</v>
      </c>
      <c r="V119" s="7">
        <v>15</v>
      </c>
      <c r="W119" s="5"/>
    </row>
    <row r="120" spans="1:24">
      <c r="A120" s="114"/>
      <c r="B120" s="81" t="s">
        <v>59</v>
      </c>
      <c r="C120" s="3">
        <f t="shared" si="45"/>
        <v>5.0999999999999996</v>
      </c>
      <c r="D120" s="44">
        <f t="shared" si="46"/>
        <v>1.5</v>
      </c>
      <c r="E120" s="82">
        <f t="shared" si="27"/>
        <v>0</v>
      </c>
      <c r="F120" s="82">
        <f t="shared" si="47"/>
        <v>76.499999999999986</v>
      </c>
      <c r="G120" s="47">
        <v>0.4</v>
      </c>
      <c r="H120" s="47">
        <f t="shared" si="29"/>
        <v>0.06</v>
      </c>
      <c r="I120" s="47">
        <v>0</v>
      </c>
      <c r="J120" s="47">
        <v>0.15</v>
      </c>
      <c r="K120" s="82">
        <f>F120+$K$93</f>
        <v>81.06861162840724</v>
      </c>
      <c r="L120" s="82">
        <f t="shared" si="52"/>
        <v>28.976200000000002</v>
      </c>
      <c r="M120" s="82">
        <f t="shared" si="49"/>
        <v>86.091462746299797</v>
      </c>
      <c r="N120" s="5">
        <f t="shared" si="31"/>
        <v>2.7977654636704341</v>
      </c>
      <c r="O120" s="5">
        <v>1.04</v>
      </c>
      <c r="P120" s="5">
        <f t="shared" si="17"/>
        <v>3.945368876666377</v>
      </c>
      <c r="Q120" s="7">
        <f t="shared" si="50"/>
        <v>6</v>
      </c>
      <c r="R120" s="77" t="s">
        <v>117</v>
      </c>
      <c r="S120" s="84" t="s">
        <v>143</v>
      </c>
      <c r="T120" s="16" t="s">
        <v>115</v>
      </c>
      <c r="U120" s="17">
        <f t="shared" si="51"/>
        <v>6</v>
      </c>
      <c r="V120" s="7">
        <v>15</v>
      </c>
      <c r="W120" s="5"/>
    </row>
    <row r="121" spans="1:24">
      <c r="A121" s="109" t="s">
        <v>33</v>
      </c>
      <c r="B121" s="35" t="s">
        <v>60</v>
      </c>
      <c r="C121" s="3">
        <f t="shared" si="45"/>
        <v>1.1000000000000001</v>
      </c>
      <c r="D121" s="44">
        <f t="shared" si="46"/>
        <v>1.5</v>
      </c>
      <c r="E121" s="82">
        <f t="shared" si="27"/>
        <v>0</v>
      </c>
      <c r="F121" s="82">
        <f t="shared" si="47"/>
        <v>16.500000000000004</v>
      </c>
      <c r="G121" s="47">
        <v>0.4</v>
      </c>
      <c r="H121" s="47">
        <f t="shared" si="29"/>
        <v>0.06</v>
      </c>
      <c r="I121" s="47">
        <v>0</v>
      </c>
      <c r="J121" s="47">
        <v>0.15</v>
      </c>
      <c r="K121" s="82">
        <f>F121+$K$94</f>
        <v>39.256111628407261</v>
      </c>
      <c r="L121" s="82">
        <f>E121+H121+J121+$L$94</f>
        <v>28.976200000000002</v>
      </c>
      <c r="M121" s="82">
        <f t="shared" si="49"/>
        <v>48.792032819118859</v>
      </c>
      <c r="N121" s="5">
        <f t="shared" si="31"/>
        <v>1.3547708681057993</v>
      </c>
      <c r="O121" s="5">
        <v>1.28</v>
      </c>
      <c r="P121" s="5">
        <f t="shared" si="17"/>
        <v>8.5679203197942382</v>
      </c>
      <c r="Q121" s="7">
        <f t="shared" si="50"/>
        <v>10</v>
      </c>
      <c r="R121" s="83" t="s">
        <v>117</v>
      </c>
      <c r="S121" s="84" t="s">
        <v>148</v>
      </c>
      <c r="T121" s="16" t="s">
        <v>115</v>
      </c>
      <c r="U121" s="17">
        <f t="shared" si="51"/>
        <v>10</v>
      </c>
      <c r="V121" s="17">
        <v>15</v>
      </c>
      <c r="W121" s="5"/>
    </row>
    <row r="122" spans="1:24">
      <c r="A122" s="109"/>
      <c r="B122" s="35" t="s">
        <v>61</v>
      </c>
      <c r="C122" s="3">
        <f t="shared" si="45"/>
        <v>1.1000000000000001</v>
      </c>
      <c r="D122" s="44">
        <f t="shared" si="46"/>
        <v>1.5</v>
      </c>
      <c r="E122" s="82">
        <f t="shared" si="27"/>
        <v>0</v>
      </c>
      <c r="F122" s="82">
        <f t="shared" si="47"/>
        <v>16.500000000000004</v>
      </c>
      <c r="G122" s="47">
        <v>0.4</v>
      </c>
      <c r="H122" s="47">
        <f t="shared" si="29"/>
        <v>0.06</v>
      </c>
      <c r="I122" s="47">
        <v>0</v>
      </c>
      <c r="J122" s="47">
        <v>0.15</v>
      </c>
      <c r="K122" s="82">
        <f>F122+$K$94</f>
        <v>39.256111628407261</v>
      </c>
      <c r="L122" s="82">
        <f>E122+H122+J122+$L$94</f>
        <v>28.976200000000002</v>
      </c>
      <c r="M122" s="82">
        <f t="shared" si="49"/>
        <v>48.792032819118859</v>
      </c>
      <c r="N122" s="5">
        <f t="shared" si="31"/>
        <v>1.3547708681057993</v>
      </c>
      <c r="O122" s="5">
        <v>1.2</v>
      </c>
      <c r="P122" s="5">
        <f t="shared" si="17"/>
        <v>8.0324252998070982</v>
      </c>
      <c r="Q122" s="7">
        <f t="shared" si="50"/>
        <v>10</v>
      </c>
      <c r="R122" s="83" t="s">
        <v>149</v>
      </c>
      <c r="S122" s="84" t="s">
        <v>148</v>
      </c>
      <c r="T122" s="16" t="s">
        <v>115</v>
      </c>
      <c r="U122" s="17">
        <f t="shared" si="51"/>
        <v>10</v>
      </c>
      <c r="V122" s="17">
        <v>15</v>
      </c>
      <c r="W122" s="5"/>
    </row>
    <row r="123" spans="1:24" s="87" customFormat="1" ht="14.25"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18"/>
      <c r="T123" s="103"/>
      <c r="U123" s="103"/>
      <c r="V123" s="103"/>
      <c r="W123" s="103"/>
      <c r="X123" s="103"/>
    </row>
    <row r="124" spans="1:24">
      <c r="A124" s="109" t="s">
        <v>35</v>
      </c>
      <c r="B124" s="35" t="s">
        <v>62</v>
      </c>
      <c r="C124" s="3">
        <f>S47</f>
        <v>2.2999999999999998</v>
      </c>
      <c r="D124" s="3">
        <f>N47</f>
        <v>35</v>
      </c>
      <c r="E124" s="5">
        <f t="shared" si="27"/>
        <v>0</v>
      </c>
      <c r="F124" s="5">
        <f>(22.5*C124)/D124</f>
        <v>1.4785714285714284</v>
      </c>
      <c r="G124" s="3">
        <v>0.4</v>
      </c>
      <c r="H124" s="3">
        <f t="shared" si="29"/>
        <v>0.06</v>
      </c>
      <c r="I124" s="3">
        <v>0</v>
      </c>
      <c r="J124" s="3">
        <v>0.15</v>
      </c>
      <c r="K124" s="5">
        <f>F124+$K$95</f>
        <v>6.7273146359260538</v>
      </c>
      <c r="L124" s="5">
        <f>E124+H124+J124+$L$95</f>
        <v>29.516200000000005</v>
      </c>
      <c r="M124" s="5">
        <f>SQRT(K124^2+L124^2)</f>
        <v>30.27313701370813</v>
      </c>
      <c r="N124" s="5">
        <f t="shared" si="31"/>
        <v>0.22791940141095576</v>
      </c>
      <c r="O124" s="5">
        <v>1.25</v>
      </c>
      <c r="P124" s="5">
        <f t="shared" si="17"/>
        <v>13.485496738544212</v>
      </c>
      <c r="Q124" s="7">
        <f>F47</f>
        <v>100</v>
      </c>
      <c r="R124" s="3" t="s">
        <v>114</v>
      </c>
      <c r="S124" s="76" t="s">
        <v>146</v>
      </c>
      <c r="T124" s="3" t="s">
        <v>115</v>
      </c>
      <c r="U124" s="7">
        <f t="shared" ref="U124" si="53">Q124</f>
        <v>100</v>
      </c>
      <c r="V124" s="7">
        <v>18</v>
      </c>
      <c r="W124" s="5"/>
    </row>
    <row r="125" spans="1:24">
      <c r="A125" s="109"/>
      <c r="B125" s="35" t="s">
        <v>63</v>
      </c>
      <c r="C125" s="3">
        <f t="shared" ref="C125:C133" si="54">S48</f>
        <v>5.0999999999999996</v>
      </c>
      <c r="D125" s="3">
        <f t="shared" ref="D125:D133" si="55">N48</f>
        <v>35</v>
      </c>
      <c r="E125" s="5">
        <f t="shared" si="27"/>
        <v>0</v>
      </c>
      <c r="F125" s="5">
        <f t="shared" ref="F125:F133" si="56">(22.5*C125)/D125</f>
        <v>3.278571428571428</v>
      </c>
      <c r="G125" s="3">
        <v>0.4</v>
      </c>
      <c r="H125" s="3">
        <f t="shared" si="29"/>
        <v>0.06</v>
      </c>
      <c r="I125" s="3">
        <v>0</v>
      </c>
      <c r="J125" s="3">
        <v>0.15</v>
      </c>
      <c r="K125" s="5">
        <f>F125+$K$95</f>
        <v>8.5273146359260537</v>
      </c>
      <c r="L125" s="5">
        <f t="shared" ref="L125:L127" si="57">E125+H125+J125+$L$95</f>
        <v>29.516200000000005</v>
      </c>
      <c r="M125" s="5">
        <f t="shared" ref="M125:M133" si="58">SQRT(K125^2+L125^2)</f>
        <v>30.723299909678957</v>
      </c>
      <c r="N125" s="5">
        <f t="shared" si="31"/>
        <v>0.28890286134143461</v>
      </c>
      <c r="O125" s="5">
        <v>1.25</v>
      </c>
      <c r="P125" s="5">
        <f t="shared" si="17"/>
        <v>13.287904999268974</v>
      </c>
      <c r="Q125" s="7">
        <f t="shared" ref="Q125:Q133" si="59">F48</f>
        <v>100</v>
      </c>
      <c r="R125" s="3" t="s">
        <v>114</v>
      </c>
      <c r="S125" s="76" t="s">
        <v>146</v>
      </c>
      <c r="T125" s="16" t="s">
        <v>115</v>
      </c>
      <c r="U125" s="17">
        <f t="shared" ref="U125" si="60">Q125</f>
        <v>100</v>
      </c>
      <c r="V125" s="17">
        <v>18</v>
      </c>
      <c r="W125" s="5"/>
    </row>
    <row r="126" spans="1:24">
      <c r="A126" s="109"/>
      <c r="B126" s="35" t="s">
        <v>64</v>
      </c>
      <c r="C126" s="3">
        <f t="shared" si="54"/>
        <v>5.3</v>
      </c>
      <c r="D126" s="3">
        <f t="shared" si="55"/>
        <v>10</v>
      </c>
      <c r="E126" s="5">
        <f t="shared" si="27"/>
        <v>0</v>
      </c>
      <c r="F126" s="5">
        <f t="shared" si="56"/>
        <v>11.925000000000001</v>
      </c>
      <c r="G126" s="3">
        <v>0.4</v>
      </c>
      <c r="H126" s="3">
        <f t="shared" si="29"/>
        <v>0.06</v>
      </c>
      <c r="I126" s="3">
        <v>0</v>
      </c>
      <c r="J126" s="3">
        <v>0.15</v>
      </c>
      <c r="K126" s="5">
        <f>F126+$K$95</f>
        <v>17.173743207354626</v>
      </c>
      <c r="L126" s="5">
        <f t="shared" si="57"/>
        <v>29.516200000000005</v>
      </c>
      <c r="M126" s="5">
        <f t="shared" si="58"/>
        <v>34.148843584990686</v>
      </c>
      <c r="N126" s="5">
        <f t="shared" si="31"/>
        <v>0.58184126707891337</v>
      </c>
      <c r="O126" s="5">
        <v>1.04</v>
      </c>
      <c r="P126" s="5">
        <f t="shared" si="17"/>
        <v>9.9465323568152897</v>
      </c>
      <c r="Q126" s="7">
        <f t="shared" si="59"/>
        <v>50</v>
      </c>
      <c r="R126" s="77" t="s">
        <v>117</v>
      </c>
      <c r="S126" s="76" t="s">
        <v>122</v>
      </c>
      <c r="T126" s="16" t="s">
        <v>115</v>
      </c>
      <c r="U126" s="17">
        <f t="shared" ref="U126" si="61">Q126</f>
        <v>50</v>
      </c>
      <c r="V126" s="17">
        <v>30</v>
      </c>
      <c r="W126" s="5"/>
    </row>
    <row r="127" spans="1:24">
      <c r="A127" s="109"/>
      <c r="B127" s="35" t="s">
        <v>65</v>
      </c>
      <c r="C127" s="3">
        <f t="shared" si="54"/>
        <v>2.9</v>
      </c>
      <c r="D127" s="3">
        <f t="shared" si="55"/>
        <v>16</v>
      </c>
      <c r="E127" s="5">
        <f t="shared" si="27"/>
        <v>0</v>
      </c>
      <c r="F127" s="5">
        <f t="shared" si="56"/>
        <v>4.078125</v>
      </c>
      <c r="G127" s="3">
        <v>0.4</v>
      </c>
      <c r="H127" s="3">
        <f t="shared" si="29"/>
        <v>0.06</v>
      </c>
      <c r="I127" s="3">
        <v>0</v>
      </c>
      <c r="J127" s="3">
        <v>0.15</v>
      </c>
      <c r="K127" s="5">
        <f>F127+$K$95</f>
        <v>9.3268682073546252</v>
      </c>
      <c r="L127" s="5">
        <f t="shared" si="57"/>
        <v>29.516200000000005</v>
      </c>
      <c r="M127" s="5">
        <f t="shared" si="58"/>
        <v>30.95474976473502</v>
      </c>
      <c r="N127" s="5">
        <f t="shared" si="31"/>
        <v>0.31599149644448216</v>
      </c>
      <c r="O127" s="5">
        <v>1.04</v>
      </c>
      <c r="P127" s="5">
        <f t="shared" si="17"/>
        <v>10.972874284155651</v>
      </c>
      <c r="Q127" s="7">
        <f t="shared" si="59"/>
        <v>50</v>
      </c>
      <c r="R127" s="77" t="s">
        <v>117</v>
      </c>
      <c r="S127" s="76" t="s">
        <v>122</v>
      </c>
      <c r="T127" s="16" t="s">
        <v>115</v>
      </c>
      <c r="U127" s="17">
        <f t="shared" ref="U127:U133" si="62">Q127</f>
        <v>50</v>
      </c>
      <c r="V127" s="7">
        <v>30</v>
      </c>
      <c r="W127" s="5"/>
    </row>
    <row r="128" spans="1:24">
      <c r="A128" s="109" t="s">
        <v>36</v>
      </c>
      <c r="B128" s="35" t="s">
        <v>66</v>
      </c>
      <c r="C128" s="3">
        <f t="shared" si="54"/>
        <v>2.9</v>
      </c>
      <c r="D128" s="3">
        <f t="shared" si="55"/>
        <v>10</v>
      </c>
      <c r="E128" s="5">
        <f t="shared" si="27"/>
        <v>0</v>
      </c>
      <c r="F128" s="5">
        <f t="shared" si="56"/>
        <v>6.5250000000000004</v>
      </c>
      <c r="G128" s="3">
        <v>0.4</v>
      </c>
      <c r="H128" s="3">
        <f t="shared" si="29"/>
        <v>0.06</v>
      </c>
      <c r="I128" s="3">
        <v>0</v>
      </c>
      <c r="J128" s="3">
        <v>0.15</v>
      </c>
      <c r="K128" s="5">
        <f>F128+$K$96</f>
        <v>11.258611628407257</v>
      </c>
      <c r="L128" s="5">
        <f>E128+H128+J128+$L$96</f>
        <v>29.152200000000004</v>
      </c>
      <c r="M128" s="5">
        <f t="shared" si="58"/>
        <v>31.250713602081269</v>
      </c>
      <c r="N128" s="5">
        <f t="shared" si="31"/>
        <v>0.3862010972896473</v>
      </c>
      <c r="O128" s="5">
        <v>1.05</v>
      </c>
      <c r="P128" s="5">
        <f t="shared" si="17"/>
        <v>10.973463465704867</v>
      </c>
      <c r="Q128" s="7">
        <f t="shared" si="59"/>
        <v>40</v>
      </c>
      <c r="R128" s="3" t="s">
        <v>114</v>
      </c>
      <c r="S128" s="76" t="s">
        <v>147</v>
      </c>
      <c r="T128" s="16" t="s">
        <v>115</v>
      </c>
      <c r="U128" s="17">
        <f t="shared" si="62"/>
        <v>40</v>
      </c>
      <c r="V128" s="17">
        <v>15</v>
      </c>
      <c r="W128" s="5"/>
    </row>
    <row r="129" spans="1:24">
      <c r="A129" s="109"/>
      <c r="B129" s="35" t="s">
        <v>67</v>
      </c>
      <c r="C129" s="3">
        <f t="shared" si="54"/>
        <v>5.3</v>
      </c>
      <c r="D129" s="3">
        <f t="shared" si="55"/>
        <v>10</v>
      </c>
      <c r="E129" s="5">
        <f t="shared" si="27"/>
        <v>0</v>
      </c>
      <c r="F129" s="5">
        <f t="shared" si="56"/>
        <v>11.925000000000001</v>
      </c>
      <c r="G129" s="3">
        <v>0.4</v>
      </c>
      <c r="H129" s="3">
        <f t="shared" si="29"/>
        <v>0.06</v>
      </c>
      <c r="I129" s="3">
        <v>0</v>
      </c>
      <c r="J129" s="3">
        <v>0.15</v>
      </c>
      <c r="K129" s="5">
        <f>F129+$K$96</f>
        <v>16.658611628407257</v>
      </c>
      <c r="L129" s="5">
        <f t="shared" ref="L129:L131" si="63">E129+H129+J129+$L$96</f>
        <v>29.152200000000004</v>
      </c>
      <c r="M129" s="5">
        <f t="shared" si="58"/>
        <v>33.576183616160215</v>
      </c>
      <c r="N129" s="5">
        <f t="shared" si="31"/>
        <v>0.57143583086035543</v>
      </c>
      <c r="O129" s="5">
        <v>1.05</v>
      </c>
      <c r="P129" s="5">
        <f t="shared" si="17"/>
        <v>10.213446766612078</v>
      </c>
      <c r="Q129" s="7">
        <f t="shared" si="59"/>
        <v>40</v>
      </c>
      <c r="R129" s="3" t="s">
        <v>114</v>
      </c>
      <c r="S129" s="76" t="s">
        <v>147</v>
      </c>
      <c r="T129" s="3" t="s">
        <v>115</v>
      </c>
      <c r="U129" s="7">
        <f t="shared" si="62"/>
        <v>40</v>
      </c>
      <c r="V129" s="17">
        <v>15</v>
      </c>
      <c r="W129" s="5"/>
    </row>
    <row r="130" spans="1:24">
      <c r="A130" s="109"/>
      <c r="B130" s="35" t="s">
        <v>68</v>
      </c>
      <c r="C130" s="3">
        <f t="shared" si="54"/>
        <v>2.2999999999999998</v>
      </c>
      <c r="D130" s="3">
        <f>N53</f>
        <v>1.5</v>
      </c>
      <c r="E130" s="5">
        <f t="shared" si="27"/>
        <v>0</v>
      </c>
      <c r="F130" s="5">
        <f>(22.5*C130)/(2*150)</f>
        <v>0.17249999999999999</v>
      </c>
      <c r="G130" s="3">
        <v>0.4</v>
      </c>
      <c r="H130" s="3">
        <f t="shared" si="29"/>
        <v>0.06</v>
      </c>
      <c r="I130" s="3">
        <v>0</v>
      </c>
      <c r="J130" s="3">
        <v>0.15</v>
      </c>
      <c r="K130" s="5">
        <f>F130+$K$96</f>
        <v>4.906111628407257</v>
      </c>
      <c r="L130" s="5">
        <f t="shared" si="63"/>
        <v>29.152200000000004</v>
      </c>
      <c r="M130" s="5">
        <f t="shared" si="58"/>
        <v>29.562149721398697</v>
      </c>
      <c r="N130" s="5">
        <f t="shared" si="31"/>
        <v>0.1682930148807725</v>
      </c>
      <c r="O130" s="5">
        <v>1.02</v>
      </c>
      <c r="P130" s="5">
        <f t="shared" si="17"/>
        <v>11.268822063280945</v>
      </c>
      <c r="Q130" s="7">
        <f t="shared" si="59"/>
        <v>10</v>
      </c>
      <c r="R130" s="3" t="s">
        <v>114</v>
      </c>
      <c r="S130" s="78" t="s">
        <v>148</v>
      </c>
      <c r="T130" s="16" t="s">
        <v>115</v>
      </c>
      <c r="U130" s="17">
        <f t="shared" si="62"/>
        <v>10</v>
      </c>
      <c r="V130" s="7">
        <v>15</v>
      </c>
      <c r="W130" s="5"/>
    </row>
    <row r="131" spans="1:24">
      <c r="A131" s="109"/>
      <c r="B131" s="35" t="s">
        <v>69</v>
      </c>
      <c r="C131" s="3">
        <f t="shared" si="54"/>
        <v>5.0999999999999996</v>
      </c>
      <c r="D131" s="3">
        <f t="shared" si="55"/>
        <v>1.5</v>
      </c>
      <c r="E131" s="5">
        <f t="shared" si="27"/>
        <v>0</v>
      </c>
      <c r="F131" s="5">
        <f t="shared" si="56"/>
        <v>76.499999999999986</v>
      </c>
      <c r="G131" s="3">
        <v>0.4</v>
      </c>
      <c r="H131" s="3">
        <f t="shared" si="29"/>
        <v>0.06</v>
      </c>
      <c r="I131" s="3">
        <v>0</v>
      </c>
      <c r="J131" s="3">
        <v>0.15</v>
      </c>
      <c r="K131" s="5">
        <f>F131+$K$96</f>
        <v>81.233611628407246</v>
      </c>
      <c r="L131" s="5">
        <f t="shared" si="63"/>
        <v>29.152200000000004</v>
      </c>
      <c r="M131" s="5">
        <f t="shared" si="58"/>
        <v>86.30614359960073</v>
      </c>
      <c r="N131" s="5">
        <f t="shared" si="31"/>
        <v>2.7865345198100737</v>
      </c>
      <c r="O131" s="5">
        <v>1.02</v>
      </c>
      <c r="P131" s="5">
        <f t="shared" si="17"/>
        <v>3.8598712805892705</v>
      </c>
      <c r="Q131" s="7">
        <f t="shared" si="59"/>
        <v>6</v>
      </c>
      <c r="R131" s="77" t="s">
        <v>117</v>
      </c>
      <c r="S131" s="84" t="s">
        <v>143</v>
      </c>
      <c r="T131" s="3" t="s">
        <v>115</v>
      </c>
      <c r="U131" s="7">
        <f>Q131</f>
        <v>6</v>
      </c>
      <c r="V131" s="7">
        <v>15</v>
      </c>
      <c r="W131" s="5"/>
    </row>
    <row r="132" spans="1:24">
      <c r="A132" s="109" t="s">
        <v>37</v>
      </c>
      <c r="B132" s="35" t="s">
        <v>70</v>
      </c>
      <c r="C132" s="3">
        <f t="shared" si="54"/>
        <v>1.1000000000000001</v>
      </c>
      <c r="D132" s="3">
        <f t="shared" si="55"/>
        <v>1.5</v>
      </c>
      <c r="E132" s="5">
        <f t="shared" si="27"/>
        <v>0</v>
      </c>
      <c r="F132" s="5">
        <f t="shared" si="56"/>
        <v>16.500000000000004</v>
      </c>
      <c r="G132" s="3">
        <v>0.4</v>
      </c>
      <c r="H132" s="3">
        <f t="shared" si="29"/>
        <v>0.06</v>
      </c>
      <c r="I132" s="3">
        <v>0</v>
      </c>
      <c r="J132" s="3">
        <v>0.15</v>
      </c>
      <c r="K132" s="5">
        <f>F132+$K$97</f>
        <v>39.42111162840726</v>
      </c>
      <c r="L132" s="5">
        <f>E132+H132+J132+$L$97</f>
        <v>29.152200000000004</v>
      </c>
      <c r="M132" s="5">
        <f t="shared" si="58"/>
        <v>49.029325988222055</v>
      </c>
      <c r="N132" s="5">
        <f t="shared" si="31"/>
        <v>1.352251686953549</v>
      </c>
      <c r="O132" s="5">
        <v>1.1200000000000001</v>
      </c>
      <c r="P132" s="5">
        <f t="shared" si="17"/>
        <v>7.4606464780587123</v>
      </c>
      <c r="Q132" s="7">
        <f t="shared" si="59"/>
        <v>10</v>
      </c>
      <c r="R132" s="79" t="s">
        <v>117</v>
      </c>
      <c r="S132" s="84" t="s">
        <v>148</v>
      </c>
      <c r="T132" s="16" t="s">
        <v>115</v>
      </c>
      <c r="U132" s="17">
        <f t="shared" ref="U132" si="64">Q132</f>
        <v>10</v>
      </c>
      <c r="V132" s="17">
        <v>15</v>
      </c>
      <c r="W132" s="5"/>
    </row>
    <row r="133" spans="1:24">
      <c r="A133" s="109"/>
      <c r="B133" s="35" t="s">
        <v>71</v>
      </c>
      <c r="C133" s="3">
        <f t="shared" si="54"/>
        <v>1.1000000000000001</v>
      </c>
      <c r="D133" s="3">
        <f t="shared" si="55"/>
        <v>1.5</v>
      </c>
      <c r="E133" s="5">
        <f t="shared" si="27"/>
        <v>0</v>
      </c>
      <c r="F133" s="5">
        <f t="shared" si="56"/>
        <v>16.500000000000004</v>
      </c>
      <c r="G133" s="3">
        <v>0.4</v>
      </c>
      <c r="H133" s="3">
        <f t="shared" si="29"/>
        <v>0.06</v>
      </c>
      <c r="I133" s="3">
        <v>0</v>
      </c>
      <c r="J133" s="3">
        <v>0.15</v>
      </c>
      <c r="K133" s="5">
        <f>F133+$K$97</f>
        <v>39.42111162840726</v>
      </c>
      <c r="L133" s="5">
        <f>E133+H133+J133+$L$97</f>
        <v>29.152200000000004</v>
      </c>
      <c r="M133" s="5">
        <f t="shared" si="58"/>
        <v>49.029325988222055</v>
      </c>
      <c r="N133" s="5">
        <f t="shared" si="31"/>
        <v>1.352251686953549</v>
      </c>
      <c r="O133" s="5">
        <v>1.1000000000000001</v>
      </c>
      <c r="P133" s="5">
        <f t="shared" si="17"/>
        <v>7.3274206480933781</v>
      </c>
      <c r="Q133" s="7">
        <f t="shared" si="59"/>
        <v>10</v>
      </c>
      <c r="R133" s="79" t="s">
        <v>117</v>
      </c>
      <c r="S133" s="84" t="s">
        <v>148</v>
      </c>
      <c r="T133" s="16" t="s">
        <v>115</v>
      </c>
      <c r="U133" s="17">
        <f t="shared" si="62"/>
        <v>10</v>
      </c>
      <c r="V133" s="17">
        <v>15</v>
      </c>
      <c r="W133" s="5"/>
    </row>
    <row r="134" spans="1:24" s="87" customFormat="1" ht="14.25"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18"/>
      <c r="T134" s="103"/>
      <c r="U134" s="103"/>
      <c r="V134" s="103"/>
      <c r="W134" s="103"/>
      <c r="X134" s="103"/>
    </row>
    <row r="135" spans="1:24">
      <c r="A135" s="109" t="s">
        <v>39</v>
      </c>
      <c r="B135" s="35" t="s">
        <v>72</v>
      </c>
      <c r="C135" s="3">
        <f>S58</f>
        <v>2.2999999999999998</v>
      </c>
      <c r="D135" s="3">
        <f>N58</f>
        <v>35</v>
      </c>
      <c r="E135" s="5">
        <f t="shared" si="27"/>
        <v>0</v>
      </c>
      <c r="F135" s="5">
        <f>(22.5*C135)/D135</f>
        <v>1.4785714285714284</v>
      </c>
      <c r="G135" s="3">
        <v>0.4</v>
      </c>
      <c r="H135" s="3">
        <f t="shared" si="29"/>
        <v>0.06</v>
      </c>
      <c r="I135" s="3">
        <v>0</v>
      </c>
      <c r="J135" s="3">
        <v>0.15</v>
      </c>
      <c r="K135" s="5">
        <f>F135+$K$98</f>
        <v>7.60599884645237</v>
      </c>
      <c r="L135" s="5">
        <f>E135+H135+J135+$L$98</f>
        <v>30.436200000000003</v>
      </c>
      <c r="M135" s="5">
        <f>SQRT(K135^2+L135^2)</f>
        <v>31.372176986818033</v>
      </c>
      <c r="N135" s="5">
        <f t="shared" si="31"/>
        <v>0.24989975248067661</v>
      </c>
      <c r="O135" s="5">
        <v>1.19</v>
      </c>
      <c r="P135" s="5">
        <f t="shared" si="17"/>
        <v>12.388441283016531</v>
      </c>
      <c r="Q135" s="7">
        <f>F58</f>
        <v>100</v>
      </c>
      <c r="R135" s="3" t="s">
        <v>114</v>
      </c>
      <c r="S135" s="76" t="s">
        <v>146</v>
      </c>
      <c r="T135" s="3" t="s">
        <v>115</v>
      </c>
      <c r="U135" s="7">
        <f t="shared" ref="U135" si="65">Q135</f>
        <v>100</v>
      </c>
      <c r="V135" s="7">
        <v>18</v>
      </c>
      <c r="W135" s="5"/>
    </row>
    <row r="136" spans="1:24">
      <c r="A136" s="109"/>
      <c r="B136" s="35" t="s">
        <v>73</v>
      </c>
      <c r="C136" s="3">
        <f t="shared" ref="C136:C144" si="66">S59</f>
        <v>5.0999999999999996</v>
      </c>
      <c r="D136" s="3">
        <f t="shared" ref="D136:D144" si="67">N59</f>
        <v>35</v>
      </c>
      <c r="E136" s="5">
        <f t="shared" si="27"/>
        <v>0</v>
      </c>
      <c r="F136" s="5">
        <f t="shared" ref="F136:F144" si="68">(22.5*C136)/D136</f>
        <v>3.278571428571428</v>
      </c>
      <c r="G136" s="3">
        <v>0.4</v>
      </c>
      <c r="H136" s="3">
        <f t="shared" si="29"/>
        <v>0.06</v>
      </c>
      <c r="I136" s="3">
        <v>0</v>
      </c>
      <c r="J136" s="3">
        <v>0.15</v>
      </c>
      <c r="K136" s="5">
        <f>F136+$K$98</f>
        <v>9.4059988464523698</v>
      </c>
      <c r="L136" s="5">
        <f t="shared" ref="L136:L138" si="69">E136+H136+J136+$L$98</f>
        <v>30.436200000000003</v>
      </c>
      <c r="M136" s="5">
        <f t="shared" ref="M136:M144" si="70">SQRT(K136^2+L136^2)</f>
        <v>31.856476339034476</v>
      </c>
      <c r="N136" s="5">
        <f t="shared" si="31"/>
        <v>0.30903985538445566</v>
      </c>
      <c r="O136" s="5">
        <v>1.19</v>
      </c>
      <c r="P136" s="5">
        <f t="shared" si="17"/>
        <v>12.200105510268658</v>
      </c>
      <c r="Q136" s="7">
        <f t="shared" ref="Q136:Q144" si="71">F59</f>
        <v>100</v>
      </c>
      <c r="R136" s="3" t="s">
        <v>114</v>
      </c>
      <c r="S136" s="76" t="s">
        <v>146</v>
      </c>
      <c r="T136" s="16" t="s">
        <v>115</v>
      </c>
      <c r="U136" s="17">
        <f t="shared" ref="U136:U137" si="72">Q136</f>
        <v>100</v>
      </c>
      <c r="V136" s="17">
        <v>18</v>
      </c>
      <c r="W136" s="5"/>
    </row>
    <row r="137" spans="1:24">
      <c r="A137" s="109"/>
      <c r="B137" s="35" t="s">
        <v>74</v>
      </c>
      <c r="C137" s="3">
        <f t="shared" si="66"/>
        <v>5.3</v>
      </c>
      <c r="D137" s="3">
        <f t="shared" si="67"/>
        <v>10</v>
      </c>
      <c r="E137" s="5">
        <f t="shared" si="27"/>
        <v>0</v>
      </c>
      <c r="F137" s="5">
        <f t="shared" si="68"/>
        <v>11.925000000000001</v>
      </c>
      <c r="G137" s="3">
        <v>0.4</v>
      </c>
      <c r="H137" s="3">
        <f t="shared" si="29"/>
        <v>0.06</v>
      </c>
      <c r="I137" s="3">
        <v>0</v>
      </c>
      <c r="J137" s="3">
        <v>0.15</v>
      </c>
      <c r="K137" s="5">
        <f>F137+$K$98</f>
        <v>18.052427417880942</v>
      </c>
      <c r="L137" s="5">
        <f t="shared" si="69"/>
        <v>30.436200000000003</v>
      </c>
      <c r="M137" s="5">
        <f t="shared" si="70"/>
        <v>35.387178555486159</v>
      </c>
      <c r="N137" s="5">
        <f t="shared" si="31"/>
        <v>0.59312356397582289</v>
      </c>
      <c r="O137" s="5">
        <v>1.1399999999999999</v>
      </c>
      <c r="P137" s="5">
        <f t="shared" si="17"/>
        <v>10.521393795757165</v>
      </c>
      <c r="Q137" s="7">
        <f t="shared" si="71"/>
        <v>50</v>
      </c>
      <c r="R137" s="3" t="s">
        <v>114</v>
      </c>
      <c r="S137" s="76" t="s">
        <v>122</v>
      </c>
      <c r="T137" s="16" t="s">
        <v>115</v>
      </c>
      <c r="U137" s="17">
        <f t="shared" si="72"/>
        <v>50</v>
      </c>
      <c r="V137" s="17">
        <v>30</v>
      </c>
      <c r="W137" s="5"/>
    </row>
    <row r="138" spans="1:24">
      <c r="A138" s="109"/>
      <c r="B138" s="35" t="s">
        <v>75</v>
      </c>
      <c r="C138" s="3">
        <f t="shared" si="66"/>
        <v>2.9</v>
      </c>
      <c r="D138" s="3">
        <f t="shared" si="67"/>
        <v>16</v>
      </c>
      <c r="E138" s="5">
        <f t="shared" si="27"/>
        <v>0</v>
      </c>
      <c r="F138" s="5">
        <f t="shared" si="68"/>
        <v>4.078125</v>
      </c>
      <c r="G138" s="3">
        <v>0.4</v>
      </c>
      <c r="H138" s="3">
        <f t="shared" si="29"/>
        <v>0.06</v>
      </c>
      <c r="I138" s="3">
        <v>0</v>
      </c>
      <c r="J138" s="3">
        <v>0.15</v>
      </c>
      <c r="K138" s="5">
        <f>F138+$K$98</f>
        <v>10.205552417880941</v>
      </c>
      <c r="L138" s="5">
        <f t="shared" si="69"/>
        <v>30.436200000000003</v>
      </c>
      <c r="M138" s="5">
        <f t="shared" si="70"/>
        <v>32.101644359660391</v>
      </c>
      <c r="N138" s="5">
        <f t="shared" si="31"/>
        <v>0.33530967787966109</v>
      </c>
      <c r="O138" s="5">
        <v>1.1399999999999999</v>
      </c>
      <c r="P138" s="5">
        <f t="shared" si="17"/>
        <v>11.598235801618667</v>
      </c>
      <c r="Q138" s="7">
        <f t="shared" si="71"/>
        <v>50</v>
      </c>
      <c r="R138" s="3" t="s">
        <v>114</v>
      </c>
      <c r="S138" s="76" t="s">
        <v>122</v>
      </c>
      <c r="T138" s="3" t="s">
        <v>115</v>
      </c>
      <c r="U138" s="7">
        <f>Q138</f>
        <v>50</v>
      </c>
      <c r="V138" s="7">
        <v>30</v>
      </c>
      <c r="W138" s="5"/>
    </row>
    <row r="139" spans="1:24">
      <c r="A139" s="109" t="s">
        <v>40</v>
      </c>
      <c r="B139" s="35" t="s">
        <v>76</v>
      </c>
      <c r="C139" s="3">
        <f t="shared" si="66"/>
        <v>2.9</v>
      </c>
      <c r="D139" s="3">
        <f t="shared" si="67"/>
        <v>10</v>
      </c>
      <c r="E139" s="5">
        <f t="shared" si="27"/>
        <v>0</v>
      </c>
      <c r="F139" s="5">
        <f t="shared" si="68"/>
        <v>6.5250000000000004</v>
      </c>
      <c r="G139" s="3">
        <v>0.4</v>
      </c>
      <c r="H139" s="3">
        <f t="shared" si="29"/>
        <v>0.06</v>
      </c>
      <c r="I139" s="3">
        <v>0</v>
      </c>
      <c r="J139" s="3">
        <v>0.15</v>
      </c>
      <c r="K139" s="5">
        <f>F139+$K$99</f>
        <v>12.1017695231441</v>
      </c>
      <c r="L139" s="5">
        <f>E139+H139+J139+$L$99</f>
        <v>30.064200000000003</v>
      </c>
      <c r="M139" s="5">
        <f t="shared" si="70"/>
        <v>32.408470300699157</v>
      </c>
      <c r="N139" s="5">
        <f t="shared" si="31"/>
        <v>0.40253090130933461</v>
      </c>
      <c r="O139" s="5">
        <v>1.27</v>
      </c>
      <c r="P139" s="5">
        <f t="shared" si="17"/>
        <v>12.798514069401687</v>
      </c>
      <c r="Q139" s="7">
        <f t="shared" si="71"/>
        <v>40</v>
      </c>
      <c r="R139" s="3" t="s">
        <v>114</v>
      </c>
      <c r="S139" s="76" t="s">
        <v>147</v>
      </c>
      <c r="T139" s="16" t="s">
        <v>115</v>
      </c>
      <c r="U139" s="17">
        <f t="shared" ref="U139:U144" si="73">Q139</f>
        <v>40</v>
      </c>
      <c r="V139" s="17">
        <v>15</v>
      </c>
      <c r="W139" s="5"/>
    </row>
    <row r="140" spans="1:24">
      <c r="A140" s="109"/>
      <c r="B140" s="35" t="s">
        <v>77</v>
      </c>
      <c r="C140" s="3">
        <f t="shared" si="66"/>
        <v>5.3</v>
      </c>
      <c r="D140" s="3">
        <f t="shared" si="67"/>
        <v>10</v>
      </c>
      <c r="E140" s="5">
        <f t="shared" si="27"/>
        <v>0</v>
      </c>
      <c r="F140" s="5">
        <f t="shared" si="68"/>
        <v>11.925000000000001</v>
      </c>
      <c r="G140" s="3">
        <v>0.4</v>
      </c>
      <c r="H140" s="3">
        <f t="shared" si="29"/>
        <v>0.06</v>
      </c>
      <c r="I140" s="3">
        <v>0</v>
      </c>
      <c r="J140" s="3">
        <v>0.15</v>
      </c>
      <c r="K140" s="5">
        <f t="shared" ref="K140:K142" si="74">F140+$K$99</f>
        <v>17.501769523144098</v>
      </c>
      <c r="L140" s="5">
        <f t="shared" ref="L140:L142" si="75">E140+H140+J140+$L$99</f>
        <v>30.064200000000003</v>
      </c>
      <c r="M140" s="5">
        <f t="shared" si="70"/>
        <v>34.787469843052051</v>
      </c>
      <c r="N140" s="5">
        <f t="shared" si="31"/>
        <v>0.58214652387703969</v>
      </c>
      <c r="O140" s="5">
        <v>1.27</v>
      </c>
      <c r="P140" s="5">
        <f t="shared" si="17"/>
        <v>11.923266192758977</v>
      </c>
      <c r="Q140" s="7">
        <f t="shared" si="71"/>
        <v>40</v>
      </c>
      <c r="R140" s="3" t="s">
        <v>114</v>
      </c>
      <c r="S140" s="76" t="s">
        <v>147</v>
      </c>
      <c r="T140" s="16" t="s">
        <v>115</v>
      </c>
      <c r="U140" s="17">
        <f t="shared" si="73"/>
        <v>40</v>
      </c>
      <c r="V140" s="17">
        <v>15</v>
      </c>
      <c r="W140" s="5"/>
    </row>
    <row r="141" spans="1:24">
      <c r="A141" s="109"/>
      <c r="B141" s="35" t="s">
        <v>78</v>
      </c>
      <c r="C141" s="3">
        <f t="shared" si="66"/>
        <v>2.2999999999999998</v>
      </c>
      <c r="D141" s="3">
        <f t="shared" si="67"/>
        <v>1.5</v>
      </c>
      <c r="E141" s="5">
        <f t="shared" si="27"/>
        <v>0</v>
      </c>
      <c r="F141" s="5">
        <f>(22.5*C141)/(2*95)</f>
        <v>0.27236842105263154</v>
      </c>
      <c r="G141" s="3">
        <v>0.4</v>
      </c>
      <c r="H141" s="3">
        <f t="shared" si="29"/>
        <v>0.06</v>
      </c>
      <c r="I141" s="3">
        <v>0</v>
      </c>
      <c r="J141" s="3">
        <v>0.15</v>
      </c>
      <c r="K141" s="5">
        <f t="shared" si="74"/>
        <v>5.8491379441967304</v>
      </c>
      <c r="L141" s="5">
        <f t="shared" si="75"/>
        <v>30.064200000000003</v>
      </c>
      <c r="M141" s="5">
        <f t="shared" si="70"/>
        <v>30.627904537043374</v>
      </c>
      <c r="N141" s="5">
        <f t="shared" si="31"/>
        <v>0.19455491728357083</v>
      </c>
      <c r="O141" s="5">
        <v>1.07</v>
      </c>
      <c r="P141" s="5">
        <f t="shared" si="17"/>
        <v>11.409874162772272</v>
      </c>
      <c r="Q141" s="7">
        <f t="shared" si="71"/>
        <v>10</v>
      </c>
      <c r="R141" s="3" t="s">
        <v>114</v>
      </c>
      <c r="S141" s="78" t="s">
        <v>148</v>
      </c>
      <c r="T141" s="3" t="s">
        <v>115</v>
      </c>
      <c r="U141" s="7">
        <f t="shared" si="73"/>
        <v>10</v>
      </c>
      <c r="V141" s="7">
        <v>15</v>
      </c>
      <c r="W141" s="5"/>
    </row>
    <row r="142" spans="1:24">
      <c r="A142" s="109"/>
      <c r="B142" s="35" t="s">
        <v>79</v>
      </c>
      <c r="C142" s="3">
        <f t="shared" si="66"/>
        <v>5.0999999999999996</v>
      </c>
      <c r="D142" s="3">
        <f t="shared" si="67"/>
        <v>1.5</v>
      </c>
      <c r="E142" s="5">
        <f t="shared" si="27"/>
        <v>0</v>
      </c>
      <c r="F142" s="5">
        <f t="shared" si="68"/>
        <v>76.499999999999986</v>
      </c>
      <c r="G142" s="3">
        <v>0.4</v>
      </c>
      <c r="H142" s="3">
        <f t="shared" si="29"/>
        <v>0.06</v>
      </c>
      <c r="I142" s="3">
        <v>0</v>
      </c>
      <c r="J142" s="3">
        <v>0.15</v>
      </c>
      <c r="K142" s="5">
        <f t="shared" si="74"/>
        <v>82.07676952314408</v>
      </c>
      <c r="L142" s="5">
        <f t="shared" si="75"/>
        <v>30.064200000000003</v>
      </c>
      <c r="M142" s="5">
        <f t="shared" si="70"/>
        <v>87.409680339166741</v>
      </c>
      <c r="N142" s="5">
        <f t="shared" si="31"/>
        <v>2.7300500104158458</v>
      </c>
      <c r="O142" s="5">
        <v>1.07</v>
      </c>
      <c r="P142" s="5">
        <f t="shared" si="17"/>
        <v>3.9979614990135102</v>
      </c>
      <c r="Q142" s="7">
        <f t="shared" si="71"/>
        <v>6</v>
      </c>
      <c r="R142" s="77" t="s">
        <v>117</v>
      </c>
      <c r="S142" s="84" t="s">
        <v>143</v>
      </c>
      <c r="T142" s="3" t="s">
        <v>115</v>
      </c>
      <c r="U142" s="7">
        <f t="shared" si="73"/>
        <v>6</v>
      </c>
      <c r="V142" s="7">
        <v>15</v>
      </c>
      <c r="W142" s="5"/>
    </row>
    <row r="143" spans="1:24">
      <c r="A143" s="109" t="s">
        <v>41</v>
      </c>
      <c r="B143" s="35" t="s">
        <v>80</v>
      </c>
      <c r="C143" s="3">
        <f t="shared" si="66"/>
        <v>1.1000000000000001</v>
      </c>
      <c r="D143" s="3">
        <f t="shared" si="67"/>
        <v>1.5</v>
      </c>
      <c r="E143" s="5">
        <f t="shared" si="27"/>
        <v>0</v>
      </c>
      <c r="F143" s="5">
        <f t="shared" si="68"/>
        <v>16.500000000000004</v>
      </c>
      <c r="G143" s="3">
        <v>0.4</v>
      </c>
      <c r="H143" s="3">
        <f t="shared" si="29"/>
        <v>0.06</v>
      </c>
      <c r="I143" s="3">
        <v>0</v>
      </c>
      <c r="J143" s="3">
        <v>0.15</v>
      </c>
      <c r="K143" s="5">
        <f>F143+I143+$K$99</f>
        <v>22.076769523144101</v>
      </c>
      <c r="L143" s="5">
        <f>E143+H143+J143+$L$100</f>
        <v>30.064200000000003</v>
      </c>
      <c r="M143" s="5">
        <f t="shared" si="70"/>
        <v>37.29932806657547</v>
      </c>
      <c r="N143" s="5">
        <f t="shared" si="31"/>
        <v>0.73432087077467878</v>
      </c>
      <c r="O143" s="5">
        <v>1.25</v>
      </c>
      <c r="P143" s="5">
        <f t="shared" si="17"/>
        <v>10.945191552383511</v>
      </c>
      <c r="Q143" s="7">
        <f t="shared" si="71"/>
        <v>10</v>
      </c>
      <c r="R143" s="79" t="s">
        <v>117</v>
      </c>
      <c r="S143" s="84" t="s">
        <v>148</v>
      </c>
      <c r="T143" s="16" t="s">
        <v>115</v>
      </c>
      <c r="U143" s="17">
        <f t="shared" si="73"/>
        <v>10</v>
      </c>
      <c r="V143" s="17">
        <v>15</v>
      </c>
      <c r="W143" s="5"/>
    </row>
    <row r="144" spans="1:24">
      <c r="A144" s="109"/>
      <c r="B144" s="85" t="s">
        <v>81</v>
      </c>
      <c r="C144" s="3">
        <f t="shared" si="66"/>
        <v>1.1000000000000001</v>
      </c>
      <c r="D144" s="3">
        <f t="shared" si="67"/>
        <v>1.5</v>
      </c>
      <c r="E144" s="5">
        <f t="shared" si="27"/>
        <v>0</v>
      </c>
      <c r="F144" s="5">
        <f t="shared" si="68"/>
        <v>16.500000000000004</v>
      </c>
      <c r="G144" s="3">
        <v>0.4</v>
      </c>
      <c r="H144" s="3">
        <f t="shared" si="29"/>
        <v>0.06</v>
      </c>
      <c r="I144" s="3">
        <v>0</v>
      </c>
      <c r="J144" s="3">
        <v>0.15</v>
      </c>
      <c r="K144" s="5">
        <f>F144+I144+$K$99</f>
        <v>22.076769523144101</v>
      </c>
      <c r="L144" s="5">
        <f>E144+H144+J144+$L$100</f>
        <v>30.064200000000003</v>
      </c>
      <c r="M144" s="5">
        <f t="shared" si="70"/>
        <v>37.29932806657547</v>
      </c>
      <c r="N144" s="5">
        <f t="shared" si="31"/>
        <v>0.73432087077467878</v>
      </c>
      <c r="O144" s="5">
        <v>1.0900000000000001</v>
      </c>
      <c r="P144" s="5">
        <f t="shared" si="17"/>
        <v>9.5442070336784219</v>
      </c>
      <c r="Q144" s="7">
        <f t="shared" si="71"/>
        <v>10</v>
      </c>
      <c r="R144" s="79" t="s">
        <v>117</v>
      </c>
      <c r="S144" s="84" t="s">
        <v>148</v>
      </c>
      <c r="T144" s="16" t="s">
        <v>115</v>
      </c>
      <c r="U144" s="17">
        <f t="shared" si="73"/>
        <v>10</v>
      </c>
      <c r="V144" s="17">
        <v>15</v>
      </c>
      <c r="W144" s="5"/>
    </row>
    <row r="145" spans="1:24" s="35" customFormat="1" ht="14.25">
      <c r="A145" s="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2"/>
    </row>
    <row r="146" spans="1:24">
      <c r="L146" s="3"/>
      <c r="M146" s="5"/>
      <c r="N146" s="5"/>
      <c r="O146" s="5"/>
      <c r="T146" s="3"/>
      <c r="U146" s="3"/>
      <c r="V146" s="7"/>
      <c r="W146" s="5"/>
    </row>
  </sheetData>
  <mergeCells count="124">
    <mergeCell ref="A124:A127"/>
    <mergeCell ref="A128:A131"/>
    <mergeCell ref="A132:A133"/>
    <mergeCell ref="A135:A138"/>
    <mergeCell ref="A139:A142"/>
    <mergeCell ref="A143:A144"/>
    <mergeCell ref="A92:A94"/>
    <mergeCell ref="A95:A97"/>
    <mergeCell ref="A98:A100"/>
    <mergeCell ref="A102:A105"/>
    <mergeCell ref="A106:A109"/>
    <mergeCell ref="A110:A111"/>
    <mergeCell ref="A113:A116"/>
    <mergeCell ref="A117:A120"/>
    <mergeCell ref="A121:A122"/>
    <mergeCell ref="A101:XFD101"/>
    <mergeCell ref="A112:XFD112"/>
    <mergeCell ref="A123:XFD123"/>
    <mergeCell ref="A134:XFD134"/>
    <mergeCell ref="A12:A14"/>
    <mergeCell ref="A15:A17"/>
    <mergeCell ref="A18:A20"/>
    <mergeCell ref="A21:A23"/>
    <mergeCell ref="A25:A28"/>
    <mergeCell ref="A29:A32"/>
    <mergeCell ref="A33:A34"/>
    <mergeCell ref="A36:A39"/>
    <mergeCell ref="A40:A43"/>
    <mergeCell ref="A44:A45"/>
    <mergeCell ref="A47:A50"/>
    <mergeCell ref="A51:A54"/>
    <mergeCell ref="A55:A56"/>
    <mergeCell ref="A58:A61"/>
    <mergeCell ref="A62:A65"/>
    <mergeCell ref="A66:A67"/>
    <mergeCell ref="A70:A71"/>
    <mergeCell ref="A72:A73"/>
    <mergeCell ref="A89:A91"/>
    <mergeCell ref="A80:B80"/>
    <mergeCell ref="A81:B81"/>
    <mergeCell ref="A82:XFD82"/>
    <mergeCell ref="A83:B83"/>
    <mergeCell ref="A84:B84"/>
    <mergeCell ref="A85:B85"/>
    <mergeCell ref="A86:B86"/>
    <mergeCell ref="A87:B87"/>
    <mergeCell ref="A88:XFD88"/>
    <mergeCell ref="O61:P61"/>
    <mergeCell ref="O62:P62"/>
    <mergeCell ref="O63:P63"/>
    <mergeCell ref="O64:P64"/>
    <mergeCell ref="O65:P65"/>
    <mergeCell ref="O66:P66"/>
    <mergeCell ref="O67:P67"/>
    <mergeCell ref="A69:C69"/>
    <mergeCell ref="C79:F79"/>
    <mergeCell ref="G79:I79"/>
    <mergeCell ref="N79:P79"/>
    <mergeCell ref="A74:A75"/>
    <mergeCell ref="O51:P51"/>
    <mergeCell ref="O52:P52"/>
    <mergeCell ref="O53:P53"/>
    <mergeCell ref="O54:P54"/>
    <mergeCell ref="O55:P55"/>
    <mergeCell ref="O56:P56"/>
    <mergeCell ref="O58:P58"/>
    <mergeCell ref="O59:P59"/>
    <mergeCell ref="O60:P60"/>
    <mergeCell ref="O41:P41"/>
    <mergeCell ref="O42:P42"/>
    <mergeCell ref="O43:P43"/>
    <mergeCell ref="O44:P44"/>
    <mergeCell ref="O45:P45"/>
    <mergeCell ref="O47:P47"/>
    <mergeCell ref="O48:P48"/>
    <mergeCell ref="O49:P49"/>
    <mergeCell ref="O50:P50"/>
    <mergeCell ref="O31:P31"/>
    <mergeCell ref="O32:P32"/>
    <mergeCell ref="O33:P33"/>
    <mergeCell ref="O34:P34"/>
    <mergeCell ref="O36:P36"/>
    <mergeCell ref="O37:P37"/>
    <mergeCell ref="O38:P38"/>
    <mergeCell ref="O39:P39"/>
    <mergeCell ref="O40:P40"/>
    <mergeCell ref="O21:P21"/>
    <mergeCell ref="O22:P22"/>
    <mergeCell ref="O23:P23"/>
    <mergeCell ref="O25:P25"/>
    <mergeCell ref="O26:P26"/>
    <mergeCell ref="O27:P27"/>
    <mergeCell ref="O28:P28"/>
    <mergeCell ref="O29:P29"/>
    <mergeCell ref="O30:P30"/>
    <mergeCell ref="O12:P12"/>
    <mergeCell ref="O13:P13"/>
    <mergeCell ref="O14:P14"/>
    <mergeCell ref="O15:P15"/>
    <mergeCell ref="O16:P16"/>
    <mergeCell ref="O17:P17"/>
    <mergeCell ref="O18:P18"/>
    <mergeCell ref="O19:P19"/>
    <mergeCell ref="O20:P20"/>
    <mergeCell ref="A7:B7"/>
    <mergeCell ref="O7:P7"/>
    <mergeCell ref="A8:B8"/>
    <mergeCell ref="O8:P8"/>
    <mergeCell ref="A9:B9"/>
    <mergeCell ref="O9:P9"/>
    <mergeCell ref="A10:B10"/>
    <mergeCell ref="O10:P10"/>
    <mergeCell ref="O11:P11"/>
    <mergeCell ref="A1:B1"/>
    <mergeCell ref="A2:B2"/>
    <mergeCell ref="A3:B3"/>
    <mergeCell ref="O3:P3"/>
    <mergeCell ref="A4:B4"/>
    <mergeCell ref="O4:P4"/>
    <mergeCell ref="O5:P5"/>
    <mergeCell ref="A6:B6"/>
    <mergeCell ref="O6:P6"/>
    <mergeCell ref="O1:P1"/>
    <mergeCell ref="O2:P2"/>
  </mergeCells>
  <phoneticPr fontId="21" type="noConversion"/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MTE</dc:creator>
  <cp:lastModifiedBy>Hải Chi´</cp:lastModifiedBy>
  <dcterms:created xsi:type="dcterms:W3CDTF">2023-12-06T09:24:00Z</dcterms:created>
  <dcterms:modified xsi:type="dcterms:W3CDTF">2026-01-19T13:38:56Z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41C0B90AC18A40859DFC21FB99CB72C0_13</vt:lpwstr>
  </property>
  <property fmtid="{D5CDD505-2E9C-101B-9397-08002B2CF9AE}" pid="3" name="KSOProductBuildVer">
    <vt:lpwstr>1033-12.2.0.19307</vt:lpwstr>
  </property>
</Properties>
</file>